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0" windowWidth="14940" windowHeight="8970"/>
  </bookViews>
  <sheets>
    <sheet name="Бюджет" sheetId="1" r:id="rId1"/>
  </sheets>
  <definedNames>
    <definedName name="LAST_CELL" localSheetId="0">Бюджет!#REF!</definedName>
  </definedNames>
  <calcPr calcId="145621"/>
</workbook>
</file>

<file path=xl/calcChain.xml><?xml version="1.0" encoding="utf-8"?>
<calcChain xmlns="http://schemas.openxmlformats.org/spreadsheetml/2006/main">
  <c r="I18" i="1" l="1"/>
  <c r="I16" i="1"/>
  <c r="H9" i="1"/>
  <c r="I9" i="1" l="1"/>
  <c r="D8" i="1"/>
  <c r="E44" i="1" l="1"/>
  <c r="E42" i="1" l="1"/>
  <c r="E39" i="1"/>
  <c r="E35" i="1"/>
  <c r="E32" i="1"/>
  <c r="E26" i="1"/>
  <c r="E22" i="1"/>
  <c r="E17" i="1"/>
  <c r="E14" i="1"/>
  <c r="I12" i="1"/>
  <c r="E8" i="1"/>
  <c r="H12" i="1"/>
  <c r="J12" i="1"/>
  <c r="J9" i="1"/>
  <c r="F8" i="1"/>
  <c r="F32" i="1"/>
  <c r="F35" i="1"/>
  <c r="F39" i="1"/>
  <c r="F42" i="1"/>
  <c r="F44" i="1"/>
  <c r="F26" i="1"/>
  <c r="F22" i="1"/>
  <c r="F17" i="1"/>
  <c r="F14" i="1"/>
  <c r="F7" i="1" l="1"/>
  <c r="E7" i="1"/>
  <c r="I19" i="1"/>
  <c r="H29" i="1" l="1"/>
  <c r="I29" i="1"/>
  <c r="J29" i="1"/>
  <c r="H11" i="1" l="1"/>
  <c r="D14" i="1"/>
  <c r="D17" i="1"/>
  <c r="D22" i="1"/>
  <c r="D32" i="1"/>
  <c r="D35" i="1"/>
  <c r="D39" i="1"/>
  <c r="D42" i="1"/>
  <c r="D44" i="1"/>
  <c r="D26" i="1"/>
  <c r="D7" i="1" l="1"/>
  <c r="H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0" i="1"/>
  <c r="H8" i="1"/>
  <c r="G32" i="1" l="1"/>
  <c r="G44" i="1"/>
  <c r="G42" i="1"/>
  <c r="G39" i="1"/>
  <c r="G35" i="1"/>
  <c r="G26" i="1"/>
  <c r="G22" i="1"/>
  <c r="G17" i="1"/>
  <c r="G14" i="1"/>
  <c r="G8" i="1"/>
  <c r="I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8" i="1"/>
  <c r="I27" i="1"/>
  <c r="I26" i="1"/>
  <c r="I25" i="1"/>
  <c r="I24" i="1"/>
  <c r="I23" i="1"/>
  <c r="I22" i="1"/>
  <c r="I21" i="1"/>
  <c r="I20" i="1"/>
  <c r="I17" i="1"/>
  <c r="I15" i="1"/>
  <c r="I14" i="1"/>
  <c r="I13" i="1"/>
  <c r="I11" i="1"/>
  <c r="I10" i="1"/>
  <c r="I8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1" i="1"/>
  <c r="J10" i="1"/>
  <c r="J8" i="1"/>
  <c r="J7" i="1"/>
</calcChain>
</file>

<file path=xl/sharedStrings.xml><?xml version="1.0" encoding="utf-8"?>
<sst xmlns="http://schemas.openxmlformats.org/spreadsheetml/2006/main" count="177" uniqueCount="94">
  <si>
    <t>Раздел</t>
  </si>
  <si>
    <t>Подраздел</t>
  </si>
  <si>
    <t>01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</si>
  <si>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</si>
  <si>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</si>
  <si>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</si>
  <si>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</si>
  <si>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</si>
  <si>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</si>
  <si>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13</t>
  </si>
  <si>
    <t>Другие общегосударственные вопросы</t>
  </si>
  <si>
    <t>03</t>
  </si>
  <si>
    <t>09</t>
  </si>
  <si>
    <t>14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</si>
  <si>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</si>
  <si>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</si>
  <si>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08</t>
  </si>
  <si>
    <t>Транспорт</t>
  </si>
  <si>
    <t>Дорожное хозяйство (дорожные фонды)</t>
  </si>
  <si>
    <t>12</t>
  </si>
  <si>
    <t>Другие вопросы в области национальной экономики</t>
  </si>
  <si>
    <t>Жилищное хозяйство</t>
  </si>
  <si>
    <t>02</t>
  </si>
  <si>
    <t>Коммунальное хозяйство</t>
  </si>
  <si>
    <t>Благоустройство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</si>
  <si>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</si>
  <si>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</si>
  <si>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</si>
  <si>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</si>
  <si>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</si>
  <si>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10</t>
  </si>
  <si>
    <t>Пенсионное обеспечение</t>
  </si>
  <si>
    <t>Охрана семьи и детства</t>
  </si>
  <si>
    <t>11</t>
  </si>
  <si>
    <t>Физическая культура</t>
  </si>
  <si>
    <t>Другие вопросы в области физической культуры и спорта</t>
  </si>
  <si>
    <t>Обслуживание государственного внутреннего и муниципального долга</t>
  </si>
  <si>
    <t>Дотации на выравнивание бюджетной обеспеченности субъектов Российской Федерации и муниципальных образований</t>
  </si>
  <si>
    <t>уточненные плановые расходы</t>
  </si>
  <si>
    <t>кассовое исполнение</t>
  </si>
  <si>
    <t>Утвержденные плановые расходы</t>
  </si>
  <si>
    <t xml:space="preserve">Наименование </t>
  </si>
  <si>
    <t>РАСХОДЫ ВСЕГО</t>
  </si>
  <si>
    <t xml:space="preserve">  НАЦИОНАЛЬНАЯ БЕЗОПАСНОСТЬ И ПРАВООХРАНИТЕЛЬНАЯ ДЕЯТЕЛЬНОСТЬ</t>
  </si>
  <si>
    <t xml:space="preserve">  НАЦИОНАЛЬНАЯ ЭКОНОМИКА</t>
  </si>
  <si>
    <t xml:space="preserve">  ЖИЛИЩНО-КОММУНАЛЬНОЕ ХОЗЯЙСТВО</t>
  </si>
  <si>
    <t xml:space="preserve">  ОБРАЗОВАНИЕ</t>
  </si>
  <si>
    <t xml:space="preserve">  КУЛЬТУРА, КИНЕМАТОГРАФИЯ</t>
  </si>
  <si>
    <t xml:space="preserve">  СОЦИАЛЬНАЯ ПОЛИТИКА</t>
  </si>
  <si>
    <t xml:space="preserve">  ФИЗИЧЕСКАЯ КУЛЬТУРА И СПОРТ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</si>
  <si>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</si>
  <si>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>процент исполнения уточненных плановых значений</t>
  </si>
  <si>
    <t>удельный вес в %</t>
  </si>
  <si>
    <t>Х</t>
  </si>
  <si>
    <t>процент исполнения первоначальных плановых значений</t>
  </si>
  <si>
    <t>первоночальные плановые расходы</t>
  </si>
  <si>
    <t>Приложение №1 к пояснительной записке</t>
  </si>
  <si>
    <t>Единица измерения, руб.</t>
  </si>
  <si>
    <t>Пояснение отклонений исполнения от первоначально утвержденного плана
(при отклонении гр.9 на 5% и более)</t>
  </si>
  <si>
    <t>Дополнительное образование детей</t>
  </si>
  <si>
    <t>1</t>
  </si>
  <si>
    <t>2</t>
  </si>
  <si>
    <t>3</t>
  </si>
  <si>
    <t>4</t>
  </si>
  <si>
    <t>5</t>
  </si>
  <si>
    <t>6</t>
  </si>
  <si>
    <t>7</t>
  </si>
  <si>
    <t>Отклонение  кассового исполнения от утвержденных уточненных плановых значений</t>
  </si>
  <si>
    <t>Функционирование высшего должностного лица субъекта Российской Федерации и муниципального образования</t>
  </si>
  <si>
    <t>Обеспечение проведения выборов и референдумов</t>
  </si>
  <si>
    <t xml:space="preserve">  ОБСЛУЖИВАНИЕ ГОСУДАРСТВЕННОГО (МУНИЦИПАЛЬНОГО) ДОЛГА</t>
  </si>
  <si>
    <t>Прочие межбюджетные трансферты общего характера</t>
  </si>
  <si>
    <t xml:space="preserve"> ОБЩЕГОСУДАРСТВЕННЫЕ ВОПРОСЫ</t>
  </si>
  <si>
    <t xml:space="preserve">В течение года дополнительно получены средства на организацию горячего питания учащихся начальных классов, на ежемесячное вознаграждение за классное руководство, на укрепление материально-технической базы учреждений.    </t>
  </si>
  <si>
    <t>В течение года увеличены расходы по предоставлению финансовой поддержки поселений в рамках решения вопросов местного значения</t>
  </si>
  <si>
    <t>Уменьшены бюджетные ассигнования в связи с отсутствием фактических расходов</t>
  </si>
  <si>
    <t>Уменьшены бюджетные ассигнования по данному РзПрз и переведены на другие РзПрз по образованию</t>
  </si>
  <si>
    <t xml:space="preserve">Компенсация родителям (законным представителям) платы за присмотр и уход за детьми, посещающими образовательные организации на территории РК, реализующие образовательную программу дошкольного образования </t>
  </si>
  <si>
    <t>Увеличены расходы по заработной плате и страховым взносам работников ОФСиТ (аппарат и бухгалтерия)</t>
  </si>
  <si>
    <t>Социальное обеспечение населения</t>
  </si>
  <si>
    <t>Гражданская оборона</t>
  </si>
  <si>
    <t>Молодежная политика</t>
  </si>
  <si>
    <t xml:space="preserve">В течение 2021г. увеличены расходы на содержание  имущества казны и налогов по имуществу казны (в том числе уплату налогов), межевание земельных участков с постановкой на кадастровый учет, регистрация права собственности на земельные участки.  Увеличены расходы на содействие деятельности социально-ориентированных некоммерческих организаций, на поддержание работоспособности инфраструктуры связи на территориях труднодоступных и малонаселенных пунктов в Усть-Куломском районе. </t>
  </si>
  <si>
    <t>Увеличены расходы на проведение неотложных аварийно-спасательных работ в зоне чрезвычайной ситуации, на мероприятия по ликвидации последствий чрезвычайной ситуации, произошедшей в результате ураганного ветра, сопровождаемого ливневым дождем</t>
  </si>
  <si>
    <t xml:space="preserve">Увеличены расходы на реализацию народных проектов в сфере агропромышленного комплекса, в т.ч. за счет субсидии из республиканского бюджета; на возмещение части затрат по приобретению горюче-смазочных материалов, используемых для уборки естественных и сеяных сенокосов </t>
  </si>
  <si>
    <t>Направлены дополнительные ассигнования на работы по ремонту автодороги общего пользования местного значения "с.Мыелд-пст.Тимш-пст.Лопъювад", в т.ч. за счет субсидии республиканского бюджета.</t>
  </si>
  <si>
    <t>В течении года увеличены расходы на 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территориях муниципального района "Усть-Куломский". Районом получен грант Главы Республики Коми на проведение мероприятий в рамках празднования Дня образования Республики Коми (использованы на приобретение мусорных контейнеров)</t>
  </si>
  <si>
    <t>Увеличены расходы на ПИР по дополнительному спально-игровой комплекс на 90 мест МАДОУ «Детский сад №1» с.Усть-Кулом, на укрепление материально-технической базы учреждений(в т.ч. за счет субсидии РК), на повышение оплаты труда отдельных категорий работников в сфере образования( в т.ч. за счет субсидии рК)</t>
  </si>
  <si>
    <t>Увеличены бюджетные ассигнования на проведение мероприятий с детьми и молодежью</t>
  </si>
  <si>
    <t xml:space="preserve">Получены из республиканского бюджета субсидии на обновление мат.-технической базы учреждений культуры, на пожбезопасность, на реализацию народных проектов в сфере культуры, прошедших отбор в рамках проекта "Народный бюджет" </t>
  </si>
  <si>
    <t>Увеличены бюджетные ассигнования в виду увеличения фактических расходов</t>
  </si>
  <si>
    <t>Фактические расходы на предоставление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типа, меньше выделенных из респ.бюджета средств</t>
  </si>
  <si>
    <t>Не в полном объеме использованы бюджетные ассигнования по обеспечению мероприятий по расселению непригодного для проживания жилищного фонда.</t>
  </si>
  <si>
    <t>Не в полном объеме использованиы средства республиканского бюджета на обеспечение возмещения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</si>
</sst>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sz val="10"/>
      <name val="Times New Roman"/>
      <family val="1"/>
      <charset val="204"/>
    </font>
    <font>
      <sz val="8.5"/>
      <name val="MS Sans Serif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Times New Roman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rgb="FFFFFFFF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5" fillId="0" borderId="8">
      <alignment horizontal="left" wrapText="1" indent="2"/>
    </xf>
    <xf numFmtId="9" fontId="6" fillId="0" borderId="0" applyFont="0" applyFill="0" applyBorder="0" applyAlignment="0" applyProtection="0"/>
    <xf numFmtId="0" fontId="17" fillId="0" borderId="28">
      <alignment horizontal="left" vertical="top" wrapText="1"/>
    </xf>
    <xf numFmtId="0" fontId="19" fillId="0" borderId="28">
      <alignment horizontal="left" vertical="top" wrapText="1"/>
    </xf>
  </cellStyleXfs>
  <cellXfs count="9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wrapText="1"/>
    </xf>
    <xf numFmtId="49" fontId="7" fillId="0" borderId="16" xfId="0" applyNumberFormat="1" applyFont="1" applyBorder="1" applyAlignment="1" applyProtection="1">
      <alignment horizontal="center" vertical="center" wrapText="1"/>
    </xf>
    <xf numFmtId="49" fontId="7" fillId="0" borderId="14" xfId="0" applyNumberFormat="1" applyFont="1" applyBorder="1" applyAlignment="1" applyProtection="1">
      <alignment horizontal="center" vertical="center" wrapText="1"/>
    </xf>
    <xf numFmtId="4" fontId="10" fillId="3" borderId="19" xfId="0" applyNumberFormat="1" applyFont="1" applyFill="1" applyBorder="1" applyAlignment="1" applyProtection="1">
      <alignment horizontal="right" vertical="center"/>
    </xf>
    <xf numFmtId="164" fontId="10" fillId="3" borderId="18" xfId="0" applyNumberFormat="1" applyFont="1" applyFill="1" applyBorder="1" applyAlignment="1">
      <alignment vertical="center"/>
    </xf>
    <xf numFmtId="49" fontId="10" fillId="2" borderId="5" xfId="0" applyNumberFormat="1" applyFont="1" applyFill="1" applyBorder="1" applyAlignment="1" applyProtection="1">
      <alignment horizontal="left" vertical="center" wrapText="1"/>
    </xf>
    <xf numFmtId="4" fontId="10" fillId="2" borderId="22" xfId="0" applyNumberFormat="1" applyFont="1" applyFill="1" applyBorder="1" applyAlignment="1" applyProtection="1">
      <alignment horizontal="right" vertical="center"/>
    </xf>
    <xf numFmtId="49" fontId="8" fillId="0" borderId="3" xfId="0" applyNumberFormat="1" applyFont="1" applyBorder="1" applyAlignment="1" applyProtection="1">
      <alignment horizontal="left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4" fontId="8" fillId="0" borderId="7" xfId="0" applyNumberFormat="1" applyFont="1" applyBorder="1" applyAlignment="1" applyProtection="1">
      <alignment horizontal="right" vertical="center" wrapText="1"/>
    </xf>
    <xf numFmtId="4" fontId="8" fillId="0" borderId="1" xfId="0" applyNumberFormat="1" applyFont="1" applyFill="1" applyBorder="1" applyAlignment="1" applyProtection="1">
      <alignment horizontal="right" vertical="center"/>
    </xf>
    <xf numFmtId="164" fontId="8" fillId="0" borderId="1" xfId="0" applyNumberFormat="1" applyFont="1" applyBorder="1" applyAlignment="1">
      <alignment vertical="center"/>
    </xf>
    <xf numFmtId="49" fontId="10" fillId="2" borderId="3" xfId="0" applyNumberFormat="1" applyFont="1" applyFill="1" applyBorder="1" applyAlignment="1" applyProtection="1">
      <alignment horizontal="left" vertical="center" wrapText="1"/>
    </xf>
    <xf numFmtId="49" fontId="10" fillId="2" borderId="1" xfId="0" applyNumberFormat="1" applyFont="1" applyFill="1" applyBorder="1" applyAlignment="1" applyProtection="1">
      <alignment horizontal="left" vertical="center" wrapText="1"/>
    </xf>
    <xf numFmtId="4" fontId="10" fillId="2" borderId="7" xfId="0" applyNumberFormat="1" applyFont="1" applyFill="1" applyBorder="1" applyAlignment="1" applyProtection="1">
      <alignment horizontal="right" vertical="center" wrapText="1"/>
    </xf>
    <xf numFmtId="4" fontId="10" fillId="2" borderId="1" xfId="0" applyNumberFormat="1" applyFont="1" applyFill="1" applyBorder="1" applyAlignment="1" applyProtection="1">
      <alignment horizontal="right" vertical="center"/>
    </xf>
    <xf numFmtId="164" fontId="10" fillId="2" borderId="1" xfId="0" applyNumberFormat="1" applyFont="1" applyFill="1" applyBorder="1" applyAlignment="1">
      <alignment vertical="center"/>
    </xf>
    <xf numFmtId="49" fontId="8" fillId="0" borderId="13" xfId="0" applyNumberFormat="1" applyFont="1" applyBorder="1" applyAlignment="1" applyProtection="1">
      <alignment horizontal="left" vertical="center" wrapText="1"/>
    </xf>
    <xf numFmtId="49" fontId="8" fillId="0" borderId="14" xfId="0" applyNumberFormat="1" applyFont="1" applyBorder="1" applyAlignment="1" applyProtection="1">
      <alignment horizontal="left" vertical="center" wrapText="1"/>
    </xf>
    <xf numFmtId="4" fontId="8" fillId="0" borderId="15" xfId="0" applyNumberFormat="1" applyFont="1" applyBorder="1" applyAlignment="1" applyProtection="1">
      <alignment horizontal="right" vertical="center" wrapText="1"/>
    </xf>
    <xf numFmtId="4" fontId="8" fillId="0" borderId="17" xfId="0" applyNumberFormat="1" applyFont="1" applyFill="1" applyBorder="1" applyAlignment="1" applyProtection="1">
      <alignment horizontal="right" vertical="center"/>
    </xf>
    <xf numFmtId="164" fontId="8" fillId="0" borderId="14" xfId="0" applyNumberFormat="1" applyFont="1" applyBorder="1" applyAlignment="1">
      <alignment vertical="center"/>
    </xf>
    <xf numFmtId="164" fontId="10" fillId="3" borderId="19" xfId="0" applyNumberFormat="1" applyFont="1" applyFill="1" applyBorder="1" applyAlignment="1">
      <alignment vertical="center"/>
    </xf>
    <xf numFmtId="164" fontId="8" fillId="0" borderId="7" xfId="0" applyNumberFormat="1" applyFont="1" applyBorder="1" applyAlignment="1">
      <alignment vertical="center"/>
    </xf>
    <xf numFmtId="164" fontId="10" fillId="2" borderId="7" xfId="0" applyNumberFormat="1" applyFont="1" applyFill="1" applyBorder="1" applyAlignment="1">
      <alignment vertical="center"/>
    </xf>
    <xf numFmtId="164" fontId="8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center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>
      <alignment horizontal="justify" vertical="top" wrapText="1"/>
    </xf>
    <xf numFmtId="49" fontId="3" fillId="0" borderId="16" xfId="0" applyNumberFormat="1" applyFont="1" applyBorder="1" applyAlignment="1" applyProtection="1">
      <alignment horizontal="center" vertical="center" wrapText="1"/>
    </xf>
    <xf numFmtId="49" fontId="3" fillId="0" borderId="17" xfId="0" applyNumberFormat="1" applyFont="1" applyBorder="1" applyAlignment="1" applyProtection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top" wrapText="1"/>
    </xf>
    <xf numFmtId="0" fontId="13" fillId="0" borderId="0" xfId="0" applyFont="1"/>
    <xf numFmtId="0" fontId="3" fillId="0" borderId="1" xfId="0" applyFont="1" applyBorder="1" applyAlignment="1">
      <alignment vertical="top" wrapText="1"/>
    </xf>
    <xf numFmtId="49" fontId="3" fillId="0" borderId="25" xfId="0" applyNumberFormat="1" applyFont="1" applyBorder="1" applyAlignment="1" applyProtection="1">
      <alignment horizontal="center" vertical="center" wrapText="1"/>
    </xf>
    <xf numFmtId="49" fontId="3" fillId="0" borderId="26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right" vertical="center" wrapText="1"/>
    </xf>
    <xf numFmtId="4" fontId="10" fillId="2" borderId="1" xfId="0" applyNumberFormat="1" applyFont="1" applyFill="1" applyBorder="1" applyAlignment="1" applyProtection="1">
      <alignment horizontal="right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12" fillId="2" borderId="1" xfId="0" applyNumberFormat="1" applyFont="1" applyFill="1" applyBorder="1" applyAlignment="1" applyProtection="1">
      <alignment horizontal="left" vertical="center" wrapText="1"/>
    </xf>
    <xf numFmtId="49" fontId="7" fillId="0" borderId="14" xfId="0" applyNumberFormat="1" applyFont="1" applyBorder="1" applyAlignment="1" applyProtection="1">
      <alignment horizontal="left" vertical="center" wrapText="1"/>
    </xf>
    <xf numFmtId="4" fontId="14" fillId="3" borderId="18" xfId="0" applyNumberFormat="1" applyFont="1" applyFill="1" applyBorder="1" applyAlignment="1" applyProtection="1">
      <alignment horizontal="right" vertical="center"/>
    </xf>
    <xf numFmtId="4" fontId="14" fillId="2" borderId="1" xfId="0" applyNumberFormat="1" applyFont="1" applyFill="1" applyBorder="1" applyAlignment="1" applyProtection="1">
      <alignment horizontal="right" vertical="center" wrapText="1"/>
    </xf>
    <xf numFmtId="4" fontId="8" fillId="0" borderId="14" xfId="0" applyNumberFormat="1" applyFont="1" applyBorder="1" applyAlignment="1" applyProtection="1">
      <alignment horizontal="right" vertical="center" wrapText="1"/>
    </xf>
    <xf numFmtId="0" fontId="3" fillId="0" borderId="14" xfId="0" applyFont="1" applyBorder="1" applyAlignment="1">
      <alignment horizontal="justify" vertical="top" wrapText="1"/>
    </xf>
    <xf numFmtId="49" fontId="3" fillId="0" borderId="1" xfId="0" applyNumberFormat="1" applyFont="1" applyBorder="1" applyAlignment="1" applyProtection="1">
      <alignment horizontal="left" vertical="top" wrapText="1"/>
    </xf>
    <xf numFmtId="4" fontId="8" fillId="0" borderId="6" xfId="0" applyNumberFormat="1" applyFont="1" applyBorder="1" applyAlignment="1" applyProtection="1">
      <alignment horizontal="right" vertical="center" wrapText="1"/>
    </xf>
    <xf numFmtId="49" fontId="10" fillId="2" borderId="25" xfId="0" applyNumberFormat="1" applyFont="1" applyFill="1" applyBorder="1" applyAlignment="1" applyProtection="1">
      <alignment horizontal="left" vertical="center" wrapText="1"/>
    </xf>
    <xf numFmtId="4" fontId="14" fillId="2" borderId="25" xfId="0" applyNumberFormat="1" applyFont="1" applyFill="1" applyBorder="1" applyAlignment="1" applyProtection="1">
      <alignment horizontal="right" vertical="center" wrapText="1"/>
    </xf>
    <xf numFmtId="4" fontId="10" fillId="2" borderId="25" xfId="0" applyNumberFormat="1" applyFont="1" applyFill="1" applyBorder="1" applyAlignment="1" applyProtection="1">
      <alignment horizontal="right" vertical="center" wrapText="1"/>
    </xf>
    <xf numFmtId="4" fontId="10" fillId="2" borderId="26" xfId="0" applyNumberFormat="1" applyFont="1" applyFill="1" applyBorder="1" applyAlignment="1" applyProtection="1">
      <alignment horizontal="right" vertical="center" wrapText="1"/>
    </xf>
    <xf numFmtId="164" fontId="10" fillId="2" borderId="25" xfId="0" applyNumberFormat="1" applyFont="1" applyFill="1" applyBorder="1" applyAlignment="1">
      <alignment vertical="center"/>
    </xf>
    <xf numFmtId="164" fontId="10" fillId="2" borderId="26" xfId="0" applyNumberFormat="1" applyFont="1" applyFill="1" applyBorder="1" applyAlignment="1">
      <alignment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left" vertical="center" wrapText="1"/>
    </xf>
    <xf numFmtId="4" fontId="8" fillId="0" borderId="1" xfId="0" applyNumberFormat="1" applyFont="1" applyFill="1" applyBorder="1" applyAlignment="1" applyProtection="1">
      <alignment horizontal="right" vertical="center" wrapText="1"/>
    </xf>
    <xf numFmtId="9" fontId="15" fillId="0" borderId="1" xfId="2" applyFont="1" applyFill="1" applyBorder="1" applyAlignment="1" applyProtection="1">
      <alignment horizontal="left" vertical="center" wrapText="1"/>
    </xf>
    <xf numFmtId="9" fontId="11" fillId="2" borderId="25" xfId="2" applyFont="1" applyFill="1" applyBorder="1" applyAlignment="1" applyProtection="1">
      <alignment vertical="center" wrapText="1"/>
    </xf>
    <xf numFmtId="4" fontId="18" fillId="4" borderId="27" xfId="0" applyNumberFormat="1" applyFont="1" applyFill="1" applyBorder="1" applyAlignment="1">
      <alignment horizontal="right" vertical="center" wrapText="1"/>
    </xf>
    <xf numFmtId="0" fontId="16" fillId="0" borderId="28" xfId="4" applyNumberFormat="1" applyFont="1" applyProtection="1">
      <alignment horizontal="left" vertical="top" wrapText="1"/>
    </xf>
    <xf numFmtId="0" fontId="16" fillId="0" borderId="1" xfId="4" applyNumberFormat="1" applyFont="1" applyBorder="1" applyProtection="1">
      <alignment horizontal="left" vertical="top" wrapText="1"/>
    </xf>
    <xf numFmtId="0" fontId="17" fillId="0" borderId="1" xfId="4" applyNumberFormat="1" applyFont="1" applyBorder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12" fillId="0" borderId="23" xfId="0" applyNumberFormat="1" applyFont="1" applyBorder="1" applyAlignment="1">
      <alignment horizontal="center" vertical="top" wrapText="1"/>
    </xf>
    <xf numFmtId="49" fontId="12" fillId="0" borderId="6" xfId="0" applyNumberFormat="1" applyFont="1" applyBorder="1" applyAlignment="1">
      <alignment horizontal="center" vertical="top" wrapText="1"/>
    </xf>
    <xf numFmtId="49" fontId="9" fillId="3" borderId="24" xfId="0" applyNumberFormat="1" applyFont="1" applyFill="1" applyBorder="1" applyAlignment="1" applyProtection="1">
      <alignment horizontal="center" vertical="center"/>
    </xf>
    <xf numFmtId="49" fontId="10" fillId="3" borderId="4" xfId="0" applyNumberFormat="1" applyFont="1" applyFill="1" applyBorder="1" applyAlignment="1" applyProtection="1">
      <alignment horizontal="center" vertical="center"/>
    </xf>
    <xf numFmtId="49" fontId="10" fillId="3" borderId="21" xfId="0" applyNumberFormat="1" applyFont="1" applyFill="1" applyBorder="1" applyAlignment="1" applyProtection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right"/>
    </xf>
    <xf numFmtId="0" fontId="7" fillId="0" borderId="22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1" xfId="0" applyFont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7" fillId="0" borderId="10" xfId="0" applyNumberFormat="1" applyFont="1" applyBorder="1" applyAlignment="1" applyProtection="1">
      <alignment horizontal="center" vertical="center" wrapText="1"/>
    </xf>
    <xf numFmtId="49" fontId="7" fillId="0" borderId="25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2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29" xfId="0" applyNumberFormat="1" applyFont="1" applyBorder="1" applyAlignment="1" applyProtection="1">
      <alignment horizontal="center" vertical="center" wrapText="1"/>
    </xf>
  </cellXfs>
  <cellStyles count="5">
    <cellStyle name="ex61" xfId="4"/>
    <cellStyle name="ex65" xfId="3"/>
    <cellStyle name="xl92" xfId="1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46"/>
  <sheetViews>
    <sheetView showGridLines="0" tabSelected="1" topLeftCell="A2" workbookViewId="0">
      <pane xSplit="3" ySplit="6" topLeftCell="D8" activePane="bottomRight" state="frozen"/>
      <selection activeCell="A2" sqref="A2"/>
      <selection pane="topRight" activeCell="D2" sqref="D2"/>
      <selection pane="bottomLeft" activeCell="A8" sqref="A8"/>
      <selection pane="bottomRight" activeCell="E55" sqref="E55"/>
    </sheetView>
  </sheetViews>
  <sheetFormatPr defaultRowHeight="12.75" customHeight="1" outlineLevelRow="2" x14ac:dyDescent="0.2"/>
  <cols>
    <col min="1" max="1" width="7.28515625" customWidth="1"/>
    <col min="2" max="2" width="7.140625" customWidth="1"/>
    <col min="3" max="3" width="39.140625" customWidth="1"/>
    <col min="4" max="4" width="17.42578125" customWidth="1"/>
    <col min="5" max="5" width="21.85546875" customWidth="1"/>
    <col min="6" max="6" width="22.85546875" customWidth="1"/>
    <col min="7" max="7" width="10.140625" customWidth="1"/>
    <col min="8" max="8" width="20.42578125" customWidth="1"/>
    <col min="9" max="9" width="15.28515625" customWidth="1"/>
    <col min="10" max="10" width="12.28515625" customWidth="1"/>
    <col min="11" max="11" width="55.28515625" style="30" customWidth="1"/>
  </cols>
  <sheetData>
    <row r="1" spans="1:11" x14ac:dyDescent="0.2">
      <c r="A1" s="80" t="s">
        <v>56</v>
      </c>
      <c r="B1" s="80"/>
      <c r="C1" s="80"/>
      <c r="D1" s="80"/>
      <c r="E1" s="80"/>
      <c r="F1" s="80"/>
      <c r="G1" s="80"/>
      <c r="H1" s="80"/>
      <c r="I1" s="80"/>
      <c r="J1" s="80"/>
    </row>
    <row r="2" spans="1:11" x14ac:dyDescent="0.2">
      <c r="A2" s="2"/>
      <c r="B2" s="1"/>
      <c r="C2" s="1"/>
      <c r="D2" s="1"/>
      <c r="E2" s="1"/>
      <c r="F2" s="1"/>
      <c r="G2" s="1"/>
      <c r="H2" s="1"/>
      <c r="I2" s="1"/>
    </row>
    <row r="3" spans="1:11" ht="13.5" customHeight="1" thickBot="1" x14ac:dyDescent="0.25">
      <c r="A3" s="3"/>
      <c r="B3" s="3"/>
      <c r="C3" s="3"/>
      <c r="D3" s="3"/>
      <c r="E3" s="3"/>
      <c r="F3" s="4"/>
      <c r="G3" s="79" t="s">
        <v>57</v>
      </c>
      <c r="H3" s="79"/>
      <c r="I3" s="79"/>
      <c r="J3" s="79"/>
    </row>
    <row r="4" spans="1:11" ht="15" x14ac:dyDescent="0.2">
      <c r="A4" s="92" t="s">
        <v>0</v>
      </c>
      <c r="B4" s="90" t="s">
        <v>1</v>
      </c>
      <c r="C4" s="88" t="s">
        <v>41</v>
      </c>
      <c r="D4" s="83" t="s">
        <v>40</v>
      </c>
      <c r="E4" s="84"/>
      <c r="F4" s="87" t="s">
        <v>39</v>
      </c>
      <c r="G4" s="87"/>
      <c r="H4" s="77" t="s">
        <v>67</v>
      </c>
      <c r="I4" s="85" t="s">
        <v>54</v>
      </c>
      <c r="J4" s="81" t="s">
        <v>51</v>
      </c>
      <c r="K4" s="72" t="s">
        <v>58</v>
      </c>
    </row>
    <row r="5" spans="1:11" ht="84.6" customHeight="1" thickBot="1" x14ac:dyDescent="0.25">
      <c r="A5" s="93"/>
      <c r="B5" s="91"/>
      <c r="C5" s="89"/>
      <c r="D5" s="5" t="s">
        <v>55</v>
      </c>
      <c r="E5" s="5" t="s">
        <v>38</v>
      </c>
      <c r="F5" s="5" t="s">
        <v>39</v>
      </c>
      <c r="G5" s="6" t="s">
        <v>52</v>
      </c>
      <c r="H5" s="78"/>
      <c r="I5" s="86"/>
      <c r="J5" s="82"/>
      <c r="K5" s="73"/>
    </row>
    <row r="6" spans="1:11" s="41" customFormat="1" ht="17.45" customHeight="1" thickBot="1" x14ac:dyDescent="0.25">
      <c r="A6" s="71" t="s">
        <v>60</v>
      </c>
      <c r="B6" s="71" t="s">
        <v>61</v>
      </c>
      <c r="C6" s="71" t="s">
        <v>62</v>
      </c>
      <c r="D6" s="35" t="s">
        <v>63</v>
      </c>
      <c r="E6" s="43" t="s">
        <v>64</v>
      </c>
      <c r="F6" s="44" t="s">
        <v>65</v>
      </c>
      <c r="G6" s="36" t="s">
        <v>66</v>
      </c>
      <c r="H6" s="37">
        <v>8</v>
      </c>
      <c r="I6" s="38">
        <v>9</v>
      </c>
      <c r="J6" s="39">
        <v>10</v>
      </c>
      <c r="K6" s="40" t="s">
        <v>33</v>
      </c>
    </row>
    <row r="7" spans="1:11" ht="16.5" thickBot="1" x14ac:dyDescent="0.25">
      <c r="A7" s="74" t="s">
        <v>42</v>
      </c>
      <c r="B7" s="75"/>
      <c r="C7" s="76"/>
      <c r="D7" s="50">
        <f>D8+D14+D17+D22+D26+D32+D35+D39+D42+D44</f>
        <v>1697868232.8299999</v>
      </c>
      <c r="E7" s="50">
        <f t="shared" ref="E7:F7" si="0">E8+E14+E17+E22+E26+E32+E35+E39+E42+E44</f>
        <v>1825827129.3900001</v>
      </c>
      <c r="F7" s="50">
        <f t="shared" si="0"/>
        <v>1775731459.73</v>
      </c>
      <c r="G7" s="7">
        <v>100</v>
      </c>
      <c r="H7" s="7">
        <f>SUM(F7-E7)</f>
        <v>-50095669.660000086</v>
      </c>
      <c r="I7" s="8">
        <f t="shared" ref="I7:I12" si="1">SUM(F7/D7)*100</f>
        <v>104.58594049846954</v>
      </c>
      <c r="J7" s="26">
        <f t="shared" ref="J7:J46" si="2">SUM(F7/E7)*100</f>
        <v>97.256275314698783</v>
      </c>
      <c r="K7" s="31"/>
    </row>
    <row r="8" spans="1:11" ht="31.5" x14ac:dyDescent="0.2">
      <c r="A8" s="9" t="s">
        <v>2</v>
      </c>
      <c r="B8" s="56"/>
      <c r="C8" s="66" t="s">
        <v>72</v>
      </c>
      <c r="D8" s="57">
        <f>SUM(D9:D13)</f>
        <v>113362991.61</v>
      </c>
      <c r="E8" s="58">
        <f>SUM(E9:E13)</f>
        <v>115546852.76000001</v>
      </c>
      <c r="F8" s="58">
        <f>SUM(F9:F13)</f>
        <v>113955720.19</v>
      </c>
      <c r="G8" s="59">
        <f>SUM(F8/F7)*100</f>
        <v>6.4173960294270485</v>
      </c>
      <c r="H8" s="10">
        <f t="shared" ref="H8:H46" si="3">SUM(F8-E8)</f>
        <v>-1591132.5700000077</v>
      </c>
      <c r="I8" s="60">
        <f t="shared" si="1"/>
        <v>100.52285897856254</v>
      </c>
      <c r="J8" s="61">
        <f t="shared" si="2"/>
        <v>98.622954643944382</v>
      </c>
      <c r="K8" s="31"/>
    </row>
    <row r="9" spans="1:11" ht="61.15" customHeight="1" x14ac:dyDescent="0.2">
      <c r="A9" s="62" t="s">
        <v>2</v>
      </c>
      <c r="B9" s="63" t="s">
        <v>22</v>
      </c>
      <c r="C9" s="65" t="s">
        <v>68</v>
      </c>
      <c r="D9" s="67">
        <v>3748433</v>
      </c>
      <c r="E9" s="64">
        <v>3651803.22</v>
      </c>
      <c r="F9" s="64">
        <v>3651803.22</v>
      </c>
      <c r="G9" s="13" t="s">
        <v>53</v>
      </c>
      <c r="H9" s="14">
        <f>SUM(F9-E9)</f>
        <v>0</v>
      </c>
      <c r="I9" s="15">
        <f t="shared" si="1"/>
        <v>97.422128660162798</v>
      </c>
      <c r="J9" s="27">
        <f t="shared" si="2"/>
        <v>100</v>
      </c>
      <c r="K9" s="31"/>
    </row>
    <row r="10" spans="1:11" ht="90" outlineLevel="2" x14ac:dyDescent="0.2">
      <c r="A10" s="11" t="s">
        <v>2</v>
      </c>
      <c r="B10" s="12" t="s">
        <v>3</v>
      </c>
      <c r="C10" s="47" t="s">
        <v>4</v>
      </c>
      <c r="D10" s="67">
        <v>80741693.829999998</v>
      </c>
      <c r="E10" s="55">
        <v>79654332.900000006</v>
      </c>
      <c r="F10" s="55">
        <v>78816439.950000003</v>
      </c>
      <c r="G10" s="13" t="s">
        <v>53</v>
      </c>
      <c r="H10" s="14">
        <f t="shared" si="3"/>
        <v>-837892.95000000298</v>
      </c>
      <c r="I10" s="15">
        <f t="shared" si="1"/>
        <v>97.615539396468961</v>
      </c>
      <c r="J10" s="27">
        <f t="shared" si="2"/>
        <v>98.948088673277937</v>
      </c>
      <c r="K10" s="31"/>
    </row>
    <row r="11" spans="1:11" ht="60" outlineLevel="2" x14ac:dyDescent="0.2">
      <c r="A11" s="11" t="s">
        <v>2</v>
      </c>
      <c r="B11" s="12" t="s">
        <v>6</v>
      </c>
      <c r="C11" s="47" t="s">
        <v>7</v>
      </c>
      <c r="D11" s="67">
        <v>22990673</v>
      </c>
      <c r="E11" s="45">
        <v>24242543.510000002</v>
      </c>
      <c r="F11" s="45">
        <v>23993856.620000001</v>
      </c>
      <c r="G11" s="13" t="s">
        <v>53</v>
      </c>
      <c r="H11" s="14">
        <f>SUM(F11-E11)</f>
        <v>-248686.8900000006</v>
      </c>
      <c r="I11" s="15">
        <f t="shared" si="1"/>
        <v>104.36343738175913</v>
      </c>
      <c r="J11" s="27">
        <f t="shared" si="2"/>
        <v>98.97417162560761</v>
      </c>
      <c r="K11" s="69"/>
    </row>
    <row r="12" spans="1:11" ht="41.25" customHeight="1" outlineLevel="2" x14ac:dyDescent="0.2">
      <c r="A12" s="11" t="s">
        <v>2</v>
      </c>
      <c r="B12" s="12" t="s">
        <v>8</v>
      </c>
      <c r="C12" s="47" t="s">
        <v>69</v>
      </c>
      <c r="D12" s="67">
        <v>250000</v>
      </c>
      <c r="E12" s="45">
        <v>249679.21</v>
      </c>
      <c r="F12" s="45">
        <v>249679.21</v>
      </c>
      <c r="G12" s="13"/>
      <c r="H12" s="14">
        <f>SUM(F12-E12)</f>
        <v>0</v>
      </c>
      <c r="I12" s="15">
        <f t="shared" si="1"/>
        <v>99.871683999999988</v>
      </c>
      <c r="J12" s="27">
        <f t="shared" si="2"/>
        <v>100</v>
      </c>
      <c r="K12" s="31"/>
    </row>
    <row r="13" spans="1:11" ht="112.9" customHeight="1" outlineLevel="2" x14ac:dyDescent="0.2">
      <c r="A13" s="11" t="s">
        <v>2</v>
      </c>
      <c r="B13" s="12" t="s">
        <v>9</v>
      </c>
      <c r="C13" s="47" t="s">
        <v>10</v>
      </c>
      <c r="D13" s="67">
        <v>5632191.7800000003</v>
      </c>
      <c r="E13" s="45">
        <v>7748493.9199999999</v>
      </c>
      <c r="F13" s="45">
        <v>7243941.1900000004</v>
      </c>
      <c r="G13" s="13" t="s">
        <v>53</v>
      </c>
      <c r="H13" s="14">
        <f t="shared" si="3"/>
        <v>-504552.72999999952</v>
      </c>
      <c r="I13" s="15">
        <f t="shared" ref="I13:I19" si="4">SUM(F13/D13)*100</f>
        <v>128.61673524192386</v>
      </c>
      <c r="J13" s="27">
        <f t="shared" si="2"/>
        <v>93.488376770901567</v>
      </c>
      <c r="K13" s="31" t="s">
        <v>82</v>
      </c>
    </row>
    <row r="14" spans="1:11" ht="57" x14ac:dyDescent="0.2">
      <c r="A14" s="16" t="s">
        <v>11</v>
      </c>
      <c r="B14" s="17"/>
      <c r="C14" s="48" t="s">
        <v>43</v>
      </c>
      <c r="D14" s="51">
        <f>SUM(D15:D16)</f>
        <v>2017500</v>
      </c>
      <c r="E14" s="46">
        <f>SUM(E15:E16)</f>
        <v>2400701.84</v>
      </c>
      <c r="F14" s="46">
        <f>SUM(F15:F16)</f>
        <v>2174712.16</v>
      </c>
      <c r="G14" s="18">
        <f>SUM(F14/F7)*100</f>
        <v>0.12246852687571717</v>
      </c>
      <c r="H14" s="19">
        <f t="shared" si="3"/>
        <v>-225989.6799999997</v>
      </c>
      <c r="I14" s="20">
        <f t="shared" si="4"/>
        <v>107.79242428748452</v>
      </c>
      <c r="J14" s="28">
        <f t="shared" si="2"/>
        <v>90.586516149793937</v>
      </c>
      <c r="K14" s="69"/>
    </row>
    <row r="15" spans="1:11" ht="63.75" outlineLevel="2" x14ac:dyDescent="0.2">
      <c r="A15" s="11" t="s">
        <v>11</v>
      </c>
      <c r="B15" s="12" t="s">
        <v>12</v>
      </c>
      <c r="C15" s="47" t="s">
        <v>80</v>
      </c>
      <c r="D15" s="67">
        <v>1418500</v>
      </c>
      <c r="E15" s="45">
        <v>1801701.84</v>
      </c>
      <c r="F15" s="45">
        <v>1709826.33</v>
      </c>
      <c r="G15" s="13" t="s">
        <v>53</v>
      </c>
      <c r="H15" s="14">
        <f t="shared" si="3"/>
        <v>-91875.510000000009</v>
      </c>
      <c r="I15" s="15">
        <f t="shared" si="4"/>
        <v>120.53763341557983</v>
      </c>
      <c r="J15" s="27">
        <f t="shared" si="2"/>
        <v>94.900626287865691</v>
      </c>
      <c r="K15" s="69" t="s">
        <v>83</v>
      </c>
    </row>
    <row r="16" spans="1:11" ht="45" outlineLevel="2" x14ac:dyDescent="0.2">
      <c r="A16" s="11" t="s">
        <v>11</v>
      </c>
      <c r="B16" s="12" t="s">
        <v>13</v>
      </c>
      <c r="C16" s="47" t="s">
        <v>14</v>
      </c>
      <c r="D16" s="67">
        <v>599000</v>
      </c>
      <c r="E16" s="45">
        <v>599000</v>
      </c>
      <c r="F16" s="45">
        <v>464885.83</v>
      </c>
      <c r="G16" s="13" t="s">
        <v>53</v>
      </c>
      <c r="H16" s="14">
        <f t="shared" si="3"/>
        <v>-134114.16999999998</v>
      </c>
      <c r="I16" s="15">
        <f>SUM(F16/D16)*100</f>
        <v>77.610322203672794</v>
      </c>
      <c r="J16" s="27">
        <f t="shared" si="2"/>
        <v>77.610322203672794</v>
      </c>
      <c r="K16" s="42" t="s">
        <v>75</v>
      </c>
    </row>
    <row r="17" spans="1:11" ht="15.75" x14ac:dyDescent="0.2">
      <c r="A17" s="16" t="s">
        <v>3</v>
      </c>
      <c r="B17" s="17"/>
      <c r="C17" s="48" t="s">
        <v>44</v>
      </c>
      <c r="D17" s="51">
        <f>SUM(D18:D21)</f>
        <v>133581655.59</v>
      </c>
      <c r="E17" s="46">
        <f>SUM(E18:E21)</f>
        <v>162188350.73999998</v>
      </c>
      <c r="F17" s="46">
        <f>SUM(F18:F21)</f>
        <v>149685079.85999998</v>
      </c>
      <c r="G17" s="18">
        <f>SUM(F17/F7)*100</f>
        <v>8.4294885377972424</v>
      </c>
      <c r="H17" s="19">
        <f t="shared" si="3"/>
        <v>-12503270.879999995</v>
      </c>
      <c r="I17" s="20">
        <f t="shared" si="4"/>
        <v>112.05511654940553</v>
      </c>
      <c r="J17" s="28">
        <f t="shared" si="2"/>
        <v>92.290894615456281</v>
      </c>
      <c r="K17" s="68"/>
    </row>
    <row r="18" spans="1:11" ht="63.75" outlineLevel="2" x14ac:dyDescent="0.2">
      <c r="A18" s="11" t="s">
        <v>3</v>
      </c>
      <c r="B18" s="12" t="s">
        <v>5</v>
      </c>
      <c r="C18" s="47" t="s">
        <v>15</v>
      </c>
      <c r="D18" s="67">
        <v>300000</v>
      </c>
      <c r="E18" s="45">
        <v>2460000</v>
      </c>
      <c r="F18" s="45">
        <v>2460000</v>
      </c>
      <c r="G18" s="13" t="s">
        <v>53</v>
      </c>
      <c r="H18" s="14">
        <f t="shared" si="3"/>
        <v>0</v>
      </c>
      <c r="I18" s="15">
        <f>SUM(F18/D18)*100</f>
        <v>819.99999999999989</v>
      </c>
      <c r="J18" s="27">
        <f t="shared" si="2"/>
        <v>100</v>
      </c>
      <c r="K18" s="54" t="s">
        <v>84</v>
      </c>
    </row>
    <row r="19" spans="1:11" ht="15.75" outlineLevel="2" x14ac:dyDescent="0.2">
      <c r="A19" s="11" t="s">
        <v>3</v>
      </c>
      <c r="B19" s="12" t="s">
        <v>16</v>
      </c>
      <c r="C19" s="47" t="s">
        <v>17</v>
      </c>
      <c r="D19" s="67">
        <v>3550000</v>
      </c>
      <c r="E19" s="45">
        <v>3550000</v>
      </c>
      <c r="F19" s="45">
        <v>3542603.73</v>
      </c>
      <c r="G19" s="13" t="s">
        <v>53</v>
      </c>
      <c r="H19" s="14">
        <f t="shared" si="3"/>
        <v>-7396.2700000000186</v>
      </c>
      <c r="I19" s="15">
        <f t="shared" si="4"/>
        <v>99.791654366197179</v>
      </c>
      <c r="J19" s="27">
        <f t="shared" si="2"/>
        <v>99.791654366197179</v>
      </c>
      <c r="K19" s="69"/>
    </row>
    <row r="20" spans="1:11" ht="51" outlineLevel="2" x14ac:dyDescent="0.2">
      <c r="A20" s="11" t="s">
        <v>3</v>
      </c>
      <c r="B20" s="12" t="s">
        <v>12</v>
      </c>
      <c r="C20" s="47" t="s">
        <v>18</v>
      </c>
      <c r="D20" s="67">
        <v>122970523.2</v>
      </c>
      <c r="E20" s="45">
        <v>149341036.25999999</v>
      </c>
      <c r="F20" s="45">
        <v>137525089.96000001</v>
      </c>
      <c r="G20" s="13" t="s">
        <v>53</v>
      </c>
      <c r="H20" s="14">
        <f t="shared" si="3"/>
        <v>-11815946.299999982</v>
      </c>
      <c r="I20" s="15">
        <f t="shared" ref="I20:I46" si="5">SUM(F20/D20)*100</f>
        <v>111.83581754493177</v>
      </c>
      <c r="J20" s="27">
        <f t="shared" si="2"/>
        <v>92.087944080266965</v>
      </c>
      <c r="K20" s="69" t="s">
        <v>85</v>
      </c>
    </row>
    <row r="21" spans="1:11" ht="30" outlineLevel="2" x14ac:dyDescent="0.2">
      <c r="A21" s="11" t="s">
        <v>3</v>
      </c>
      <c r="B21" s="12" t="s">
        <v>19</v>
      </c>
      <c r="C21" s="47" t="s">
        <v>20</v>
      </c>
      <c r="D21" s="67">
        <v>6761132.3899999997</v>
      </c>
      <c r="E21" s="45">
        <v>6837314.4800000004</v>
      </c>
      <c r="F21" s="45">
        <v>6157386.1699999999</v>
      </c>
      <c r="G21" s="13" t="s">
        <v>53</v>
      </c>
      <c r="H21" s="14">
        <f t="shared" si="3"/>
        <v>-679928.31000000052</v>
      </c>
      <c r="I21" s="15">
        <f t="shared" si="5"/>
        <v>91.070338736555939</v>
      </c>
      <c r="J21" s="27">
        <f t="shared" si="2"/>
        <v>90.0556232715509</v>
      </c>
      <c r="K21" s="31"/>
    </row>
    <row r="22" spans="1:11" ht="28.5" x14ac:dyDescent="0.2">
      <c r="A22" s="16" t="s">
        <v>5</v>
      </c>
      <c r="B22" s="17"/>
      <c r="C22" s="48" t="s">
        <v>45</v>
      </c>
      <c r="D22" s="51">
        <f>SUM(D23:D25)</f>
        <v>94801545</v>
      </c>
      <c r="E22" s="46">
        <f>SUM(E23:E25)</f>
        <v>98171498.370000005</v>
      </c>
      <c r="F22" s="46">
        <f>SUM(F23:F25)</f>
        <v>70191556.709999993</v>
      </c>
      <c r="G22" s="18">
        <f>SUM(F22/F7)*100</f>
        <v>3.9528249795536436</v>
      </c>
      <c r="H22" s="19">
        <f t="shared" si="3"/>
        <v>-27979941.660000011</v>
      </c>
      <c r="I22" s="20">
        <f t="shared" si="5"/>
        <v>74.040519814313143</v>
      </c>
      <c r="J22" s="28">
        <f t="shared" si="2"/>
        <v>71.498915546194468</v>
      </c>
      <c r="K22" s="31"/>
    </row>
    <row r="23" spans="1:11" ht="38.25" outlineLevel="2" x14ac:dyDescent="0.2">
      <c r="A23" s="11" t="s">
        <v>5</v>
      </c>
      <c r="B23" s="12" t="s">
        <v>2</v>
      </c>
      <c r="C23" s="47" t="s">
        <v>21</v>
      </c>
      <c r="D23" s="67">
        <v>37274425.200000003</v>
      </c>
      <c r="E23" s="45">
        <v>43107413</v>
      </c>
      <c r="F23" s="45">
        <v>17450198</v>
      </c>
      <c r="G23" s="13" t="s">
        <v>53</v>
      </c>
      <c r="H23" s="14">
        <f t="shared" si="3"/>
        <v>-25657215</v>
      </c>
      <c r="I23" s="15">
        <f t="shared" si="5"/>
        <v>46.815471751392693</v>
      </c>
      <c r="J23" s="27">
        <f t="shared" si="2"/>
        <v>40.480735877144838</v>
      </c>
      <c r="K23" s="69" t="s">
        <v>92</v>
      </c>
    </row>
    <row r="24" spans="1:11" ht="63.75" outlineLevel="2" x14ac:dyDescent="0.2">
      <c r="A24" s="11" t="s">
        <v>5</v>
      </c>
      <c r="B24" s="12" t="s">
        <v>22</v>
      </c>
      <c r="C24" s="47" t="s">
        <v>23</v>
      </c>
      <c r="D24" s="67">
        <v>56538819.799999997</v>
      </c>
      <c r="E24" s="45">
        <v>49013005.310000002</v>
      </c>
      <c r="F24" s="45">
        <v>46977672.859999999</v>
      </c>
      <c r="G24" s="13" t="s">
        <v>53</v>
      </c>
      <c r="H24" s="14">
        <f t="shared" si="3"/>
        <v>-2035332.450000003</v>
      </c>
      <c r="I24" s="15">
        <f t="shared" si="5"/>
        <v>83.089235017954863</v>
      </c>
      <c r="J24" s="27">
        <f t="shared" si="2"/>
        <v>95.847362476292105</v>
      </c>
      <c r="K24" s="69" t="s">
        <v>93</v>
      </c>
    </row>
    <row r="25" spans="1:11" ht="106.9" customHeight="1" outlineLevel="2" x14ac:dyDescent="0.2">
      <c r="A25" s="11" t="s">
        <v>5</v>
      </c>
      <c r="B25" s="12" t="s">
        <v>11</v>
      </c>
      <c r="C25" s="47" t="s">
        <v>24</v>
      </c>
      <c r="D25" s="67">
        <v>988300</v>
      </c>
      <c r="E25" s="45">
        <v>6051080.0599999996</v>
      </c>
      <c r="F25" s="45">
        <v>5763685.8499999996</v>
      </c>
      <c r="G25" s="13" t="s">
        <v>53</v>
      </c>
      <c r="H25" s="14">
        <f t="shared" si="3"/>
        <v>-287394.20999999996</v>
      </c>
      <c r="I25" s="15">
        <f t="shared" si="5"/>
        <v>583.19193058787812</v>
      </c>
      <c r="J25" s="27">
        <f t="shared" si="2"/>
        <v>95.250530365648473</v>
      </c>
      <c r="K25" s="69" t="s">
        <v>86</v>
      </c>
    </row>
    <row r="26" spans="1:11" ht="15.75" x14ac:dyDescent="0.2">
      <c r="A26" s="16" t="s">
        <v>8</v>
      </c>
      <c r="B26" s="17"/>
      <c r="C26" s="48" t="s">
        <v>46</v>
      </c>
      <c r="D26" s="51">
        <f>SUM(D27:D31)</f>
        <v>920402776.61000001</v>
      </c>
      <c r="E26" s="46">
        <f>SUM(E27:E31)</f>
        <v>988977381.77999997</v>
      </c>
      <c r="F26" s="46">
        <f>SUM(F27:F31)</f>
        <v>985160357.51999998</v>
      </c>
      <c r="G26" s="18">
        <f>SUM(F26/F7)*100</f>
        <v>55.479129579074623</v>
      </c>
      <c r="H26" s="19">
        <f t="shared" si="3"/>
        <v>-3817024.2599999905</v>
      </c>
      <c r="I26" s="20">
        <f t="shared" si="5"/>
        <v>107.03578721790836</v>
      </c>
      <c r="J26" s="28">
        <f t="shared" si="2"/>
        <v>99.614043320876561</v>
      </c>
      <c r="K26" s="70"/>
    </row>
    <row r="27" spans="1:11" ht="76.5" outlineLevel="2" x14ac:dyDescent="0.2">
      <c r="A27" s="11" t="s">
        <v>8</v>
      </c>
      <c r="B27" s="12" t="s">
        <v>2</v>
      </c>
      <c r="C27" s="47" t="s">
        <v>25</v>
      </c>
      <c r="D27" s="67">
        <v>211291500</v>
      </c>
      <c r="E27" s="45">
        <v>243501142.18000001</v>
      </c>
      <c r="F27" s="45">
        <v>241831142.18000001</v>
      </c>
      <c r="G27" s="13" t="s">
        <v>53</v>
      </c>
      <c r="H27" s="14">
        <f t="shared" si="3"/>
        <v>-1670000</v>
      </c>
      <c r="I27" s="15">
        <f t="shared" si="5"/>
        <v>114.45379590754952</v>
      </c>
      <c r="J27" s="27">
        <f t="shared" si="2"/>
        <v>99.314171594823364</v>
      </c>
      <c r="K27" s="69" t="s">
        <v>87</v>
      </c>
    </row>
    <row r="28" spans="1:11" ht="51" outlineLevel="2" x14ac:dyDescent="0.2">
      <c r="A28" s="11" t="s">
        <v>8</v>
      </c>
      <c r="B28" s="12" t="s">
        <v>22</v>
      </c>
      <c r="C28" s="47" t="s">
        <v>26</v>
      </c>
      <c r="D28" s="67">
        <v>609088426.38</v>
      </c>
      <c r="E28" s="45">
        <v>643536506.07000005</v>
      </c>
      <c r="F28" s="45">
        <v>641933506.07000005</v>
      </c>
      <c r="G28" s="13" t="s">
        <v>53</v>
      </c>
      <c r="H28" s="14">
        <f t="shared" si="3"/>
        <v>-1603000</v>
      </c>
      <c r="I28" s="15">
        <f t="shared" si="5"/>
        <v>105.39249775031985</v>
      </c>
      <c r="J28" s="27">
        <f t="shared" si="2"/>
        <v>99.750907682022685</v>
      </c>
      <c r="K28" s="31" t="s">
        <v>73</v>
      </c>
    </row>
    <row r="29" spans="1:11" ht="25.5" outlineLevel="2" x14ac:dyDescent="0.2">
      <c r="A29" s="11" t="s">
        <v>8</v>
      </c>
      <c r="B29" s="12" t="s">
        <v>11</v>
      </c>
      <c r="C29" s="47" t="s">
        <v>59</v>
      </c>
      <c r="D29" s="67">
        <v>26042838</v>
      </c>
      <c r="E29" s="45">
        <v>24336803</v>
      </c>
      <c r="F29" s="45">
        <v>24336803</v>
      </c>
      <c r="G29" s="13" t="s">
        <v>53</v>
      </c>
      <c r="H29" s="14">
        <f t="shared" si="3"/>
        <v>0</v>
      </c>
      <c r="I29" s="15">
        <f t="shared" si="5"/>
        <v>93.449120253330292</v>
      </c>
      <c r="J29" s="27">
        <f t="shared" si="2"/>
        <v>100</v>
      </c>
      <c r="K29" s="33" t="s">
        <v>76</v>
      </c>
    </row>
    <row r="30" spans="1:11" ht="25.5" outlineLevel="2" x14ac:dyDescent="0.2">
      <c r="A30" s="11" t="s">
        <v>8</v>
      </c>
      <c r="B30" s="12" t="s">
        <v>8</v>
      </c>
      <c r="C30" s="47" t="s">
        <v>81</v>
      </c>
      <c r="D30" s="67">
        <v>2445333.34</v>
      </c>
      <c r="E30" s="45">
        <v>3625333.34</v>
      </c>
      <c r="F30" s="45">
        <v>3625333.34</v>
      </c>
      <c r="G30" s="13" t="s">
        <v>53</v>
      </c>
      <c r="H30" s="14">
        <f t="shared" si="3"/>
        <v>0</v>
      </c>
      <c r="I30" s="15">
        <f t="shared" si="5"/>
        <v>148.25517980301206</v>
      </c>
      <c r="J30" s="27">
        <f t="shared" si="2"/>
        <v>100</v>
      </c>
      <c r="K30" s="33" t="s">
        <v>88</v>
      </c>
    </row>
    <row r="31" spans="1:11" ht="27.75" customHeight="1" outlineLevel="2" x14ac:dyDescent="0.2">
      <c r="A31" s="11" t="s">
        <v>8</v>
      </c>
      <c r="B31" s="12" t="s">
        <v>12</v>
      </c>
      <c r="C31" s="47" t="s">
        <v>27</v>
      </c>
      <c r="D31" s="67">
        <v>71534678.890000001</v>
      </c>
      <c r="E31" s="45">
        <v>73977597.189999998</v>
      </c>
      <c r="F31" s="45">
        <v>73433572.930000007</v>
      </c>
      <c r="G31" s="13" t="s">
        <v>53</v>
      </c>
      <c r="H31" s="14">
        <f t="shared" si="3"/>
        <v>-544024.25999999046</v>
      </c>
      <c r="I31" s="15">
        <f t="shared" si="5"/>
        <v>102.65450837197434</v>
      </c>
      <c r="J31" s="27">
        <f t="shared" si="2"/>
        <v>99.264609448448624</v>
      </c>
      <c r="K31" s="31"/>
    </row>
    <row r="32" spans="1:11" ht="15.75" x14ac:dyDescent="0.2">
      <c r="A32" s="16" t="s">
        <v>16</v>
      </c>
      <c r="B32" s="17"/>
      <c r="C32" s="48" t="s">
        <v>47</v>
      </c>
      <c r="D32" s="51">
        <f>SUM(D33:D34)</f>
        <v>180043869.25</v>
      </c>
      <c r="E32" s="46">
        <f>SUM(E33:E34)</f>
        <v>199440175.39999998</v>
      </c>
      <c r="F32" s="46">
        <f>SUM(F33:F34)</f>
        <v>197704422.84999999</v>
      </c>
      <c r="G32" s="18">
        <f>SUM(F32/F7)*100</f>
        <v>11.133689261779535</v>
      </c>
      <c r="H32" s="19">
        <f t="shared" si="3"/>
        <v>-1735752.5499999821</v>
      </c>
      <c r="I32" s="20">
        <f t="shared" si="5"/>
        <v>109.80902802942845</v>
      </c>
      <c r="J32" s="28">
        <f t="shared" si="2"/>
        <v>99.129687613581993</v>
      </c>
      <c r="K32" s="31"/>
    </row>
    <row r="33" spans="1:11" ht="63.75" outlineLevel="2" x14ac:dyDescent="0.2">
      <c r="A33" s="11" t="s">
        <v>16</v>
      </c>
      <c r="B33" s="12" t="s">
        <v>2</v>
      </c>
      <c r="C33" s="47" t="s">
        <v>28</v>
      </c>
      <c r="D33" s="67">
        <v>136363033.25</v>
      </c>
      <c r="E33" s="45">
        <v>156943022.28999999</v>
      </c>
      <c r="F33" s="45">
        <v>155916927.47999999</v>
      </c>
      <c r="G33" s="13" t="s">
        <v>53</v>
      </c>
      <c r="H33" s="14">
        <f t="shared" si="3"/>
        <v>-1026094.8100000024</v>
      </c>
      <c r="I33" s="15">
        <f t="shared" si="5"/>
        <v>114.33958585693165</v>
      </c>
      <c r="J33" s="27">
        <f t="shared" si="2"/>
        <v>99.346199152387939</v>
      </c>
      <c r="K33" s="31" t="s">
        <v>89</v>
      </c>
    </row>
    <row r="34" spans="1:11" ht="30" outlineLevel="2" x14ac:dyDescent="0.2">
      <c r="A34" s="11" t="s">
        <v>16</v>
      </c>
      <c r="B34" s="12" t="s">
        <v>3</v>
      </c>
      <c r="C34" s="47" t="s">
        <v>29</v>
      </c>
      <c r="D34" s="67">
        <v>43680836</v>
      </c>
      <c r="E34" s="45">
        <v>42497153.109999999</v>
      </c>
      <c r="F34" s="45">
        <v>41787495.369999997</v>
      </c>
      <c r="G34" s="13" t="s">
        <v>53</v>
      </c>
      <c r="H34" s="14">
        <f t="shared" si="3"/>
        <v>-709657.74000000209</v>
      </c>
      <c r="I34" s="15">
        <f t="shared" si="5"/>
        <v>95.665511919231577</v>
      </c>
      <c r="J34" s="27">
        <f t="shared" si="2"/>
        <v>98.330105223370794</v>
      </c>
      <c r="K34" s="31"/>
    </row>
    <row r="35" spans="1:11" ht="27" customHeight="1" x14ac:dyDescent="0.2">
      <c r="A35" s="16" t="s">
        <v>30</v>
      </c>
      <c r="B35" s="17"/>
      <c r="C35" s="48" t="s">
        <v>48</v>
      </c>
      <c r="D35" s="51">
        <f>SUM(D36:D38)</f>
        <v>68267843.349999994</v>
      </c>
      <c r="E35" s="46">
        <f>SUM(E36:E38)</f>
        <v>67290138.629999995</v>
      </c>
      <c r="F35" s="46">
        <f>SUM(F36:F38)</f>
        <v>65328409.32</v>
      </c>
      <c r="G35" s="18">
        <f>SUM(F35/F7)*100</f>
        <v>3.6789577028687201</v>
      </c>
      <c r="H35" s="19">
        <f t="shared" si="3"/>
        <v>-1961729.3099999949</v>
      </c>
      <c r="I35" s="20">
        <f t="shared" si="5"/>
        <v>95.694262648770206</v>
      </c>
      <c r="J35" s="28">
        <f t="shared" si="2"/>
        <v>97.084670428773052</v>
      </c>
      <c r="K35" s="31"/>
    </row>
    <row r="36" spans="1:11" ht="25.5" outlineLevel="2" x14ac:dyDescent="0.2">
      <c r="A36" s="11" t="s">
        <v>30</v>
      </c>
      <c r="B36" s="12" t="s">
        <v>2</v>
      </c>
      <c r="C36" s="47" t="s">
        <v>31</v>
      </c>
      <c r="D36" s="67">
        <v>6553635.3499999996</v>
      </c>
      <c r="E36" s="45">
        <v>9115930.6300000008</v>
      </c>
      <c r="F36" s="45">
        <v>8651046.4800000004</v>
      </c>
      <c r="G36" s="13" t="s">
        <v>53</v>
      </c>
      <c r="H36" s="14">
        <f t="shared" si="3"/>
        <v>-464884.15000000037</v>
      </c>
      <c r="I36" s="15">
        <f t="shared" si="5"/>
        <v>132.00378138219119</v>
      </c>
      <c r="J36" s="27">
        <f t="shared" si="2"/>
        <v>94.900310578602983</v>
      </c>
      <c r="K36" s="31" t="s">
        <v>90</v>
      </c>
    </row>
    <row r="37" spans="1:11" ht="76.5" outlineLevel="2" x14ac:dyDescent="0.2">
      <c r="A37" s="11" t="s">
        <v>30</v>
      </c>
      <c r="B37" s="12" t="s">
        <v>11</v>
      </c>
      <c r="C37" s="47" t="s">
        <v>79</v>
      </c>
      <c r="D37" s="67">
        <v>17550000</v>
      </c>
      <c r="E37" s="45">
        <v>17610000</v>
      </c>
      <c r="F37" s="45">
        <v>16113154.84</v>
      </c>
      <c r="G37" s="13" t="s">
        <v>53</v>
      </c>
      <c r="H37" s="14">
        <f t="shared" si="3"/>
        <v>-1496845.1600000001</v>
      </c>
      <c r="I37" s="15">
        <f t="shared" si="5"/>
        <v>91.812848091168092</v>
      </c>
      <c r="J37" s="27">
        <f t="shared" si="2"/>
        <v>91.500027484383878</v>
      </c>
      <c r="K37" s="69" t="s">
        <v>91</v>
      </c>
    </row>
    <row r="38" spans="1:11" ht="51" outlineLevel="2" x14ac:dyDescent="0.2">
      <c r="A38" s="11" t="s">
        <v>30</v>
      </c>
      <c r="B38" s="12" t="s">
        <v>3</v>
      </c>
      <c r="C38" s="47" t="s">
        <v>32</v>
      </c>
      <c r="D38" s="67">
        <v>44164208</v>
      </c>
      <c r="E38" s="45">
        <v>40564208</v>
      </c>
      <c r="F38" s="45">
        <v>40564208</v>
      </c>
      <c r="G38" s="13" t="s">
        <v>53</v>
      </c>
      <c r="H38" s="14">
        <f t="shared" si="3"/>
        <v>0</v>
      </c>
      <c r="I38" s="15">
        <f t="shared" si="5"/>
        <v>91.84860283241126</v>
      </c>
      <c r="J38" s="27">
        <f t="shared" si="2"/>
        <v>100</v>
      </c>
      <c r="K38" s="32" t="s">
        <v>77</v>
      </c>
    </row>
    <row r="39" spans="1:11" ht="28.5" x14ac:dyDescent="0.2">
      <c r="A39" s="16" t="s">
        <v>33</v>
      </c>
      <c r="B39" s="17"/>
      <c r="C39" s="48" t="s">
        <v>49</v>
      </c>
      <c r="D39" s="51">
        <f>SUM(D40:D41)</f>
        <v>58497036.420000002</v>
      </c>
      <c r="E39" s="46">
        <f>SUM(E40:E41)</f>
        <v>62386263.420000002</v>
      </c>
      <c r="F39" s="46">
        <f>SUM(F40:F41)</f>
        <v>62105434.670000002</v>
      </c>
      <c r="G39" s="18">
        <f>SUM(F39/F7)*100</f>
        <v>3.4974564610936802</v>
      </c>
      <c r="H39" s="19">
        <f t="shared" si="3"/>
        <v>-280828.75</v>
      </c>
      <c r="I39" s="20">
        <f t="shared" si="5"/>
        <v>106.16851463053997</v>
      </c>
      <c r="J39" s="28">
        <f t="shared" si="2"/>
        <v>99.549854832450237</v>
      </c>
      <c r="K39" s="31"/>
    </row>
    <row r="40" spans="1:11" ht="15.75" outlineLevel="2" x14ac:dyDescent="0.2">
      <c r="A40" s="11" t="s">
        <v>33</v>
      </c>
      <c r="B40" s="12" t="s">
        <v>2</v>
      </c>
      <c r="C40" s="47" t="s">
        <v>34</v>
      </c>
      <c r="D40" s="67">
        <v>54670253.670000002</v>
      </c>
      <c r="E40" s="45">
        <v>57889507.340000004</v>
      </c>
      <c r="F40" s="45">
        <v>57709507.340000004</v>
      </c>
      <c r="G40" s="13" t="s">
        <v>53</v>
      </c>
      <c r="H40" s="14">
        <f t="shared" si="3"/>
        <v>-180000</v>
      </c>
      <c r="I40" s="15">
        <f t="shared" si="5"/>
        <v>105.5592455969667</v>
      </c>
      <c r="J40" s="27">
        <f t="shared" si="2"/>
        <v>99.689062822831062</v>
      </c>
      <c r="K40" s="31"/>
    </row>
    <row r="41" spans="1:11" ht="30" outlineLevel="2" x14ac:dyDescent="0.2">
      <c r="A41" s="11" t="s">
        <v>33</v>
      </c>
      <c r="B41" s="12" t="s">
        <v>5</v>
      </c>
      <c r="C41" s="47" t="s">
        <v>35</v>
      </c>
      <c r="D41" s="67">
        <v>3826782.75</v>
      </c>
      <c r="E41" s="45">
        <v>4496756.08</v>
      </c>
      <c r="F41" s="45">
        <v>4395927.33</v>
      </c>
      <c r="G41" s="13" t="s">
        <v>53</v>
      </c>
      <c r="H41" s="14">
        <f t="shared" si="3"/>
        <v>-100828.75</v>
      </c>
      <c r="I41" s="15">
        <f t="shared" si="5"/>
        <v>114.87266503435556</v>
      </c>
      <c r="J41" s="27">
        <f t="shared" si="2"/>
        <v>97.757744734066165</v>
      </c>
      <c r="K41" s="31" t="s">
        <v>78</v>
      </c>
    </row>
    <row r="42" spans="1:11" ht="42.75" x14ac:dyDescent="0.2">
      <c r="A42" s="16" t="s">
        <v>9</v>
      </c>
      <c r="B42" s="17"/>
      <c r="C42" s="48" t="s">
        <v>70</v>
      </c>
      <c r="D42" s="51">
        <f>D43</f>
        <v>582010</v>
      </c>
      <c r="E42" s="46">
        <f>SUM(E43)</f>
        <v>563861.44999999995</v>
      </c>
      <c r="F42" s="46">
        <f>SUM(F43)</f>
        <v>563861.44999999995</v>
      </c>
      <c r="G42" s="18">
        <f>SUM(F42/F7)*100</f>
        <v>3.1753756848219329E-2</v>
      </c>
      <c r="H42" s="19">
        <f t="shared" si="3"/>
        <v>0</v>
      </c>
      <c r="I42" s="20">
        <f t="shared" si="5"/>
        <v>96.881746018109652</v>
      </c>
      <c r="J42" s="28">
        <f t="shared" si="2"/>
        <v>100</v>
      </c>
      <c r="K42" s="31"/>
    </row>
    <row r="43" spans="1:11" ht="30" outlineLevel="2" x14ac:dyDescent="0.2">
      <c r="A43" s="11" t="s">
        <v>9</v>
      </c>
      <c r="B43" s="12" t="s">
        <v>2</v>
      </c>
      <c r="C43" s="47" t="s">
        <v>36</v>
      </c>
      <c r="D43" s="67">
        <v>582010</v>
      </c>
      <c r="E43" s="45">
        <v>563861.44999999995</v>
      </c>
      <c r="F43" s="45">
        <v>563861.44999999995</v>
      </c>
      <c r="G43" s="13" t="s">
        <v>53</v>
      </c>
      <c r="H43" s="14">
        <f t="shared" si="3"/>
        <v>0</v>
      </c>
      <c r="I43" s="15">
        <f t="shared" si="5"/>
        <v>96.881746018109652</v>
      </c>
      <c r="J43" s="27">
        <f t="shared" si="2"/>
        <v>100</v>
      </c>
      <c r="K43" s="34"/>
    </row>
    <row r="44" spans="1:11" ht="99.75" x14ac:dyDescent="0.2">
      <c r="A44" s="16" t="s">
        <v>13</v>
      </c>
      <c r="B44" s="17"/>
      <c r="C44" s="48" t="s">
        <v>50</v>
      </c>
      <c r="D44" s="51">
        <f>SUM(D45:D46)</f>
        <v>126311005</v>
      </c>
      <c r="E44" s="46">
        <f>SUM(E45:E46)</f>
        <v>128861905</v>
      </c>
      <c r="F44" s="46">
        <f>SUM(F45:F46)</f>
        <v>128861905</v>
      </c>
      <c r="G44" s="18">
        <f>SUM(F44/F7)*100</f>
        <v>7.2568351646815703</v>
      </c>
      <c r="H44" s="19">
        <f t="shared" si="3"/>
        <v>0</v>
      </c>
      <c r="I44" s="20">
        <f t="shared" si="5"/>
        <v>102.01953899424679</v>
      </c>
      <c r="J44" s="28">
        <f t="shared" si="2"/>
        <v>100</v>
      </c>
      <c r="K44" s="31"/>
    </row>
    <row r="45" spans="1:11" ht="60" outlineLevel="2" x14ac:dyDescent="0.2">
      <c r="A45" s="11" t="s">
        <v>13</v>
      </c>
      <c r="B45" s="12" t="s">
        <v>2</v>
      </c>
      <c r="C45" s="47" t="s">
        <v>37</v>
      </c>
      <c r="D45" s="67">
        <v>80721300</v>
      </c>
      <c r="E45" s="45">
        <v>80721300</v>
      </c>
      <c r="F45" s="45">
        <v>80721300</v>
      </c>
      <c r="G45" s="13" t="s">
        <v>53</v>
      </c>
      <c r="H45" s="14">
        <f t="shared" si="3"/>
        <v>0</v>
      </c>
      <c r="I45" s="15">
        <f t="shared" si="5"/>
        <v>100</v>
      </c>
      <c r="J45" s="27">
        <f t="shared" si="2"/>
        <v>100</v>
      </c>
      <c r="K45" s="31"/>
    </row>
    <row r="46" spans="1:11" ht="37.5" customHeight="1" outlineLevel="2" thickBot="1" x14ac:dyDescent="0.25">
      <c r="A46" s="21" t="s">
        <v>13</v>
      </c>
      <c r="B46" s="22" t="s">
        <v>11</v>
      </c>
      <c r="C46" s="49" t="s">
        <v>71</v>
      </c>
      <c r="D46" s="67">
        <v>45589705</v>
      </c>
      <c r="E46" s="52">
        <v>48140605</v>
      </c>
      <c r="F46" s="52">
        <v>48140605</v>
      </c>
      <c r="G46" s="23" t="s">
        <v>53</v>
      </c>
      <c r="H46" s="24">
        <f t="shared" si="3"/>
        <v>0</v>
      </c>
      <c r="I46" s="25">
        <f t="shared" si="5"/>
        <v>105.59534219403261</v>
      </c>
      <c r="J46" s="29">
        <f t="shared" si="2"/>
        <v>100</v>
      </c>
      <c r="K46" s="53" t="s">
        <v>74</v>
      </c>
    </row>
  </sheetData>
  <mergeCells count="12">
    <mergeCell ref="K4:K5"/>
    <mergeCell ref="A7:C7"/>
    <mergeCell ref="H4:H5"/>
    <mergeCell ref="G3:J3"/>
    <mergeCell ref="A1:J1"/>
    <mergeCell ref="J4:J5"/>
    <mergeCell ref="D4:E4"/>
    <mergeCell ref="I4:I5"/>
    <mergeCell ref="F4:G4"/>
    <mergeCell ref="C4:C5"/>
    <mergeCell ref="B4:B5"/>
    <mergeCell ref="A4:A5"/>
  </mergeCells>
  <pageMargins left="0.39370078740157483" right="0" top="0" bottom="0" header="0.31496062992125984" footer="0.31496062992125984"/>
  <pageSetup paperSize="9" scale="6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rep:2.40.0.105</dc:description>
  <cp:lastModifiedBy>Пользователь</cp:lastModifiedBy>
  <cp:lastPrinted>2022-04-22T09:27:18Z</cp:lastPrinted>
  <dcterms:created xsi:type="dcterms:W3CDTF">2017-05-01T07:05:59Z</dcterms:created>
  <dcterms:modified xsi:type="dcterms:W3CDTF">2022-04-25T09:19:31Z</dcterms:modified>
</cp:coreProperties>
</file>