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оходы" sheetId="3" r:id="rId1"/>
  </sheets>
  <definedNames>
    <definedName name="_xlnm._FilterDatabase" localSheetId="0" hidden="1">Доходы!$A$4:$I$102</definedName>
  </definedNames>
  <calcPr calcId="145621"/>
</workbook>
</file>

<file path=xl/calcChain.xml><?xml version="1.0" encoding="utf-8"?>
<calcChain xmlns="http://schemas.openxmlformats.org/spreadsheetml/2006/main">
  <c r="G37" i="3" l="1"/>
  <c r="G36" i="3"/>
  <c r="E31" i="3" l="1"/>
  <c r="E32" i="3"/>
  <c r="E33" i="3"/>
  <c r="G31" i="3"/>
  <c r="G32" i="3"/>
  <c r="G33" i="3"/>
  <c r="E43" i="3"/>
  <c r="E45" i="3"/>
  <c r="G43" i="3"/>
  <c r="G44" i="3"/>
  <c r="G45" i="3"/>
  <c r="G46" i="3"/>
  <c r="E50" i="3"/>
  <c r="G50" i="3"/>
  <c r="G58" i="3"/>
  <c r="G59" i="3"/>
  <c r="G60" i="3"/>
  <c r="G53" i="3"/>
  <c r="G54" i="3"/>
  <c r="G55" i="3"/>
  <c r="G56" i="3"/>
  <c r="G57" i="3"/>
  <c r="G52" i="3"/>
  <c r="G67" i="3"/>
  <c r="H10" i="3"/>
  <c r="H11" i="3"/>
  <c r="H12" i="3"/>
  <c r="H13" i="3"/>
  <c r="H14" i="3"/>
  <c r="H15" i="3"/>
  <c r="H16" i="3"/>
  <c r="H18" i="3"/>
  <c r="H19" i="3"/>
  <c r="H20" i="3"/>
  <c r="H21" i="3"/>
  <c r="H22" i="3"/>
  <c r="H24" i="3"/>
  <c r="H26" i="3"/>
  <c r="H31" i="3"/>
  <c r="H32" i="3"/>
  <c r="H33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4" i="3"/>
  <c r="H95" i="3"/>
  <c r="H96" i="3"/>
  <c r="H97" i="3"/>
  <c r="H99" i="3"/>
  <c r="H100" i="3"/>
  <c r="H101" i="3"/>
  <c r="H102" i="3"/>
  <c r="F10" i="3"/>
  <c r="F11" i="3"/>
  <c r="F12" i="3"/>
  <c r="F13" i="3"/>
  <c r="F14" i="3"/>
  <c r="F15" i="3"/>
  <c r="F16" i="3"/>
  <c r="F18" i="3"/>
  <c r="F19" i="3"/>
  <c r="F20" i="3"/>
  <c r="F21" i="3"/>
  <c r="F23" i="3"/>
  <c r="F24" i="3"/>
  <c r="F25" i="3"/>
  <c r="F26" i="3"/>
  <c r="F31" i="3"/>
  <c r="F32" i="3"/>
  <c r="F35" i="3"/>
  <c r="F36" i="3"/>
  <c r="F37" i="3"/>
  <c r="F38" i="3"/>
  <c r="F39" i="3"/>
  <c r="F41" i="3"/>
  <c r="F42" i="3"/>
  <c r="F43" i="3"/>
  <c r="F45" i="3"/>
  <c r="F46" i="3"/>
  <c r="F47" i="3"/>
  <c r="F48" i="3"/>
  <c r="F49" i="3"/>
  <c r="F50" i="3"/>
  <c r="F51" i="3"/>
  <c r="F64" i="3"/>
  <c r="F68" i="3"/>
  <c r="F69" i="3"/>
  <c r="F71" i="3"/>
  <c r="F72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4" i="3"/>
  <c r="F95" i="3"/>
  <c r="C75" i="3"/>
  <c r="D75" i="3"/>
  <c r="E97" i="3"/>
  <c r="G97" i="3"/>
  <c r="B34" i="3"/>
  <c r="H75" i="3" l="1"/>
  <c r="E19" i="3"/>
  <c r="G96" i="3"/>
  <c r="G38" i="3"/>
  <c r="E38" i="3"/>
  <c r="G39" i="3" l="1"/>
  <c r="G40" i="3"/>
  <c r="G41" i="3"/>
  <c r="G42" i="3"/>
  <c r="G47" i="3"/>
  <c r="G48" i="3"/>
  <c r="G49" i="3"/>
  <c r="G51" i="3"/>
  <c r="G61" i="3"/>
  <c r="G62" i="3"/>
  <c r="G63" i="3"/>
  <c r="G64" i="3"/>
  <c r="G65" i="3"/>
  <c r="G66" i="3"/>
  <c r="G68" i="3"/>
  <c r="G69" i="3"/>
  <c r="G70" i="3"/>
  <c r="G74" i="3"/>
  <c r="E36" i="3"/>
  <c r="E37" i="3"/>
  <c r="E39" i="3"/>
  <c r="E40" i="3"/>
  <c r="E41" i="3"/>
  <c r="E42" i="3"/>
  <c r="E44" i="3"/>
  <c r="E46" i="3"/>
  <c r="E47" i="3"/>
  <c r="E48" i="3"/>
  <c r="E49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4" i="3"/>
  <c r="E35" i="3"/>
  <c r="C34" i="3"/>
  <c r="D34" i="3"/>
  <c r="C30" i="3"/>
  <c r="D30" i="3"/>
  <c r="B30" i="3"/>
  <c r="E30" i="3" l="1"/>
  <c r="G30" i="3"/>
  <c r="H30" i="3"/>
  <c r="F30" i="3"/>
  <c r="H34" i="3"/>
  <c r="F34" i="3"/>
  <c r="C9" i="3"/>
  <c r="D9" i="3"/>
  <c r="E25" i="3"/>
  <c r="G25" i="3"/>
  <c r="B9" i="3"/>
  <c r="F9" i="3" l="1"/>
  <c r="H9" i="3"/>
  <c r="E9" i="3"/>
  <c r="G9" i="3"/>
  <c r="G35" i="3" l="1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4" i="3"/>
  <c r="G99" i="3"/>
  <c r="G100" i="3"/>
  <c r="G101" i="3"/>
  <c r="G102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4" i="3"/>
  <c r="E99" i="3"/>
  <c r="E100" i="3"/>
  <c r="E101" i="3"/>
  <c r="E102" i="3"/>
  <c r="C93" i="3" l="1"/>
  <c r="D93" i="3"/>
  <c r="B93" i="3"/>
  <c r="D98" i="3"/>
  <c r="C98" i="3"/>
  <c r="H93" i="3" l="1"/>
  <c r="F93" i="3"/>
  <c r="H98" i="3"/>
  <c r="G98" i="3"/>
  <c r="G93" i="3"/>
  <c r="E98" i="3"/>
  <c r="E93" i="3"/>
  <c r="G75" i="3" l="1"/>
  <c r="B75" i="3"/>
  <c r="E75" i="3" l="1"/>
  <c r="F75" i="3"/>
  <c r="G34" i="3"/>
  <c r="G10" i="3" l="1"/>
  <c r="G11" i="3"/>
  <c r="G12" i="3"/>
  <c r="G13" i="3"/>
  <c r="G14" i="3"/>
  <c r="G15" i="3"/>
  <c r="G16" i="3"/>
  <c r="G18" i="3"/>
  <c r="G19" i="3"/>
  <c r="G20" i="3"/>
  <c r="G21" i="3"/>
  <c r="G22" i="3"/>
  <c r="G23" i="3"/>
  <c r="G24" i="3"/>
  <c r="G26" i="3"/>
  <c r="G27" i="3"/>
  <c r="C29" i="3"/>
  <c r="C28" i="3" s="1"/>
  <c r="C8" i="3" s="1"/>
  <c r="D29" i="3"/>
  <c r="E27" i="3"/>
  <c r="E26" i="3"/>
  <c r="E24" i="3"/>
  <c r="E23" i="3"/>
  <c r="E22" i="3"/>
  <c r="E21" i="3"/>
  <c r="E20" i="3"/>
  <c r="E18" i="3"/>
  <c r="E16" i="3"/>
  <c r="E15" i="3"/>
  <c r="E14" i="3"/>
  <c r="E13" i="3"/>
  <c r="E12" i="3"/>
  <c r="E11" i="3"/>
  <c r="E10" i="3"/>
  <c r="H29" i="3" l="1"/>
  <c r="G29" i="3"/>
  <c r="D28" i="3"/>
  <c r="G28" i="3" l="1"/>
  <c r="H28" i="3"/>
  <c r="B29" i="3"/>
  <c r="F29" i="3" s="1"/>
  <c r="D8" i="3"/>
  <c r="E34" i="3"/>
  <c r="E29" i="3" l="1"/>
  <c r="B28" i="3"/>
  <c r="F28" i="3" s="1"/>
  <c r="G8" i="3"/>
  <c r="H8" i="3"/>
  <c r="B8" i="3" l="1"/>
  <c r="F8" i="3" s="1"/>
  <c r="E28" i="3"/>
  <c r="E8" i="3" l="1"/>
</calcChain>
</file>

<file path=xl/sharedStrings.xml><?xml version="1.0" encoding="utf-8"?>
<sst xmlns="http://schemas.openxmlformats.org/spreadsheetml/2006/main" count="207" uniqueCount="129">
  <si>
    <t>Наименование КВД</t>
  </si>
  <si>
    <t>НАЛОГОВЫЕ И НЕНАЛОГОВЫЕ ДОХОДЫ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</si>
  <si>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</si>
  <si>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</si>
  <si>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</si>
  <si>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</si>
  <si>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</si>
  <si>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Плата за негативное воздействие на окружающую среду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</si>
  <si>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</si>
  <si>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</si>
  <si>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</si>
  <si>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БЕЗВОЗМЕЗДНЫЕ ПОСТУПЛЕНИЯ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</si>
  <si>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</si>
  <si>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сумма</t>
  </si>
  <si>
    <t>%</t>
  </si>
  <si>
    <t>Приложение №1 к пояснительной записке</t>
  </si>
  <si>
    <t>БЕЗВОЗМЕЗДНЫЕ ПОСТУПЛЕНИЯ ОТ ДРУГИХ БЮДЖЕТОВ БЮДЖЕТНОЙ СИСТЕМЫ РФ</t>
  </si>
  <si>
    <t>Акцизы на нефтепродукты</t>
  </si>
  <si>
    <t>Государственная пошлина</t>
  </si>
  <si>
    <t>Доходы, получаемые в виде арендной платы за земельные участки</t>
  </si>
  <si>
    <t>Доходы от сдачи в аренду имущества</t>
  </si>
  <si>
    <t xml:space="preserve">Прочие доходы от использования имущества </t>
  </si>
  <si>
    <t>Субсидии</t>
  </si>
  <si>
    <t>Субсидии на мероприятия по проведению оздоровительной кампании детей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</si>
  <si>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</si>
  <si>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Субсидии на содержание автомобильных дорог общего пользования местного значения</t>
  </si>
  <si>
    <t>Доходы от возврата остатков субсидий, субвенций и иных межбюджетных трансфертов, имеющих целевое 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</si>
  <si>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</si>
  <si>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Субвенция</t>
  </si>
  <si>
    <t>Межбюджетные трансферты, передаваемые бюджетам муниципальных образований</t>
  </si>
  <si>
    <t>Доходы от реализации имущества</t>
  </si>
  <si>
    <t>ИТОГО:</t>
  </si>
  <si>
    <t>-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</si>
  <si>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</si>
  <si>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</si>
  <si>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</si>
  <si>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</si>
  <si>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</si>
  <si>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</si>
  <si>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</si>
  <si>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</si>
  <si>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</si>
  <si>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Дотации бюджетам бюджетной системы</t>
  </si>
  <si>
    <t>Задолженность и перерасчеты</t>
  </si>
  <si>
    <t>Отклонение поступления от первоначального плана</t>
  </si>
  <si>
    <t>Отклонение поступления от уточненного плана</t>
  </si>
  <si>
    <t>Пояснение отклонений поступления от первоначально утвержденного плана
(при отклонении гр.6 на 5% и более)</t>
  </si>
  <si>
    <t xml:space="preserve">Доходы от оказания платных услуг (работ) и компенсации затрат государства </t>
  </si>
  <si>
    <t>Завышенные прогнозные показатели администратора доходов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</si>
  <si>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</si>
  <si>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Прочие безвозмездные поступления в бюджеты муниципальных районов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</si>
  <si>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</si>
  <si>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</si>
  <si>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Субсидии на оплату муниципальными учреждениями расходов за энергетические ресурсы</t>
  </si>
  <si>
    <t>Субсидии на оплату муниципальными учреждениями услуг по обращению с твердыми коммунальными отходами</t>
  </si>
  <si>
    <t>Субсидии на укрепление материально-технической базы муниципальных учреждений сферы культуры (Обеспечение развития сети модельных библиотек на основе регионального модельного стандарта (ремонт, капитальный ремонт, обновление материально-технической базы))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</si>
  <si>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</si>
  <si>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Субсидии на реализацию народных проектов в сфере дорожной деятельности, прошедших отбор в рамках проекта "Народный бюджет"</t>
  </si>
  <si>
    <t>Субсидии на реализацию народных проектов в сфере агропромышленного комплекса, прошедших отбор в рамках проекта "Народный бюджет"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</si>
  <si>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</si>
  <si>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</si>
  <si>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</si>
  <si>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</si>
  <si>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Невыясненные поступления. Данный вид дохода не планируется.</t>
  </si>
  <si>
    <t>Субсидии на развитие инженерной инфраструктуры на сельских территориях (Реализация проектов комплексного обустройства площадок под жилую застройку в сельской местности)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</si>
  <si>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</si>
  <si>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обеспечение комплексного развития сельских территорий (Комплексное обустройство инженерной и дорожной инфраструктуры в с. Усть-Кулом (ул. В.С. Лодыгина, ул. Б.П. Липина, ул. Петропавловская, ул. Спортивная), Республика Коми, Усть-Куломский район, с.Усть-Кулом, ул. В.С. Лодыгина, Б.П. Липина, Петропавловская, Спортивная)</t>
  </si>
  <si>
    <t>Субсидии на реализацию народных проектов в сфере образования, прошедших отбор в рамках проекта "Народный бюджет" (Мероприятие 1 в рамках проекта "Народный бюджет")</t>
  </si>
  <si>
    <t>Субсидии на реализацию народных проектов в сфере образования, прошедших отбор в рамках проекта "Народный бюджет" (Мероприятие 2 в рамках проекта "Народный бюджет")</t>
  </si>
  <si>
    <t>Субсидии на укрепление материально-технической базы муниципальных учреждений сферы культуры (обеспечение пожарной безопасности и антитеррористической защищенности муниципальных учреждений сферы культуры)</t>
  </si>
  <si>
    <t>Субсидии на софинансирование расходных обязательств органов местного самоуправления, возникающих при реализации муниципальных программ (подпрограмм, основных мероприятий) поддержки социально ориентированных некоммерческих организаций</t>
  </si>
  <si>
    <t>Субсидии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</si>
  <si>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Субвенции на проведение Всероссийской переписи населения 2020 года</t>
  </si>
  <si>
    <t>Субсидия запланирована больше фактической потребности</t>
  </si>
  <si>
    <t>Данный вид дохода первоначально не планируется. Уточнение бюджетных назначений производится по факту поступлений.</t>
  </si>
  <si>
    <t xml:space="preserve">Сведения о фактических поступлениях доходов по видам доходов в сравнении с первоначально утвержденными значениями и с уточненными значениями с учетом внесенных изменений за 2021 год </t>
  </si>
  <si>
    <t>Первоначально утвержденные бюджетные назначения на 2021 г.</t>
  </si>
  <si>
    <t>Уточненные бюджетные назначения с учетом внесенных изменений за 2021 г.</t>
  </si>
  <si>
    <t>Поступление доходов за 2021 г.</t>
  </si>
  <si>
    <t xml:space="preserve">Сумма доведена в течении 2021 г.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</si>
  <si>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</si>
  <si>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</si>
  <si>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на строительство и реконструкцию объектов муниципальной собственности в сфере культуры</t>
  </si>
  <si>
    <t>Субсидии на государственную поддержку отрасли культуры (Строительство социокультурного центра в с. Вольдино МО МР "Усть-Куломский", Республика Коми, Усть-Куломский район, с. Вольдино, ул. Центральная, 71а)</t>
  </si>
  <si>
    <t>Субсидии на государственную поддержку отрасли культуры (Федеральный проект "Творческие люди")</t>
  </si>
  <si>
    <t>Субсидии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</si>
  <si>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Субсидии на разработку генеральных планов, правил землепользования и застройки и документации по планировке территорий муниципальных образований</t>
  </si>
  <si>
    <t>Субсидии на реализацию народных проектов в сфере культуры, прошедших отбор в рамках проекта "Народный бюджет (Мероприятие 1)</t>
  </si>
  <si>
    <t>Субсидии на реализацию народных проектов в сфере культуры, прошедших отбор в рамках проекта "Народный бюджет (Мероприятие 2)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</si>
  <si>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</si>
  <si>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на софинансирование расходных обязательств органов местного самоуправления по реализации народных проектов в сфере малого и среднего предпринимательства, прошедших отбор в рамках проекта "Народный бюджет" (Мероприятие 1)</t>
  </si>
  <si>
    <t>Субсидии на софинансирование расходных обязательств органов местного самоуправления по реализации народных проектов в сфере малого и среднего предпринимательства, прошедших отбор в рамках проекта "Народный бюджет" (Мероприятие 2)</t>
  </si>
  <si>
    <t>Субсидии на реализацию народных проектов, прошедших отбор в рамках проекта "Народный бюджет", в области этнокультурного развития народов, проживающих на территории РК (Мероприятие 1)</t>
  </si>
  <si>
    <t>Субсидии на реализацию народных проектов, прошедших отбор в рамках проекта "Народный бюджет", в области этнокультурного развития народов, проживающих на территории РК (Мероприятие 2)</t>
  </si>
  <si>
    <t>Субсидии на реализацию народных проектов, прошедших отбор в рамках проекта "Народный бюджет", в области этнокультурного развития народов, проживающих на территории РК (Мероприятие 3)</t>
  </si>
  <si>
    <t>Субсидии на реализацию народных проектов, прошедших отбор в рамках проекта "Народный бюджет", в области этнокультурного развития народов, проживающих на территории РК (Мероприятие 4)</t>
  </si>
  <si>
    <t>Субсидии на реализацию народных проектов, прошедших отбор в рамках проекта "Народный бюджет", в области этнокультурного развития народов, проживающих на территории РК (Мероприятие 5)</t>
  </si>
  <si>
    <t>Субвенции на осуществление государственного полномочия РК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</si>
  <si>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Субвенции на реализацию полномочий органов государственной власти РК по расчету и предоставлению дотаций на выравнивание бюджетной обеспеченности бюджетам поселений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</si>
  <si>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РК, реализующие образовательную программу дошкольного образования</t>
  </si>
  <si>
    <t>Прочие дотации (Грант на поощрение муниципальных образований муниципальных районов в РК за участие в проекте "Народный бюджет" и реализацию народных проектов в рамках проекта "Народный бюджет", а также на развитие народных инициатив в муниципальных образованиях в РК)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</si>
  <si>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РК</t>
  </si>
  <si>
    <t>Субсидии на укрепление материально-технической базы и создание безопасных условий в организациях в сфере образования в РК (ввод новых мест)</t>
  </si>
  <si>
    <t>Субсидии на укрепление материально-технической базы и создание безопасных условий в организациях в сфере образования в РК (обеспечение комплексной безопасности образовательных организаций в РК)</t>
  </si>
  <si>
    <t>Субсидии на укрепление материально-технической базы и создание безопасных условий в организациях в сфере образования в РК (проведение капитальных и текущих ремонтов)</t>
  </si>
  <si>
    <t>Субвенции на осуществление государственного полномочия РК по предоставлению мер социальной поддержки в форме выплаты компенсации педагогическим работникам муниципальных образовательных организаций в РК, работающим и проживающим в сельских населенных пунктах или поселках городского типа</t>
  </si>
  <si>
    <t>Субвенции на осуществление государственного полномочия РК, предусмотренного подпунктом "а" пункта 5 статьи 1 Закона РК "О наделении органов местного самоуправления в РК отдельными государственными полномочиями РК"</t>
  </si>
  <si>
    <t>Субвенции на осуществление государственных полномочий РК по расчету и предоставлению органами местного самоуправления муниципальных районов субвенций бюджетам поселений на осуществление государственных полномочий РК, предусмотренных статьями 2 и 3 Закона РК "О наделении органов местного самоуправления в РК отдельными государственными полномочиями РК" (Министерство юстиции РК)</t>
  </si>
  <si>
    <t>Субвенции на осуществление государственных полномочий РК по расчету и предоставлению органами местного самоуправления муниципальных районов субвенций бюджетам поселений на осуществление государственных полномочий РК, предусмотренных статьями 2 и 3 Закона РК "О наделении органов местного самоуправления в РК отдельными государственными полномочиями РК" (Служба РК строительного, жилищного и технического надзора (контроля))</t>
  </si>
  <si>
    <t>Субвенции на осуществление государственных полномочий РК, предусмотренных пунктами 11 и 12 статьи 1 Закона РК "О наделении органов местного самоуправления в РК отдельными государственными полномочиями РК"</t>
  </si>
  <si>
    <t>Субвенции на осуществление государственных полномочий РК, предусмотренных пунктами 7 - 8 статьи 1 Закона РК "О наделении органов местного самоуправления в РК отдельными государственными полномочиями РК"</t>
  </si>
  <si>
    <t>Субвенции на осуществление государственных полномочий РК, предусмотренных пунктом 4 статьи 1 Закона РК "О наделении органов местного самоуправления в РК отдельными государственными полномочиями РК"</t>
  </si>
  <si>
    <t>Субвенции на осуществление государственных полномочий РК, предусмотренных пунктом 6 статьи 1 и статьей 3 Закона РК "О наделении органов местного самоуправления в РК отдельными государственными полномочиями РК"</t>
  </si>
  <si>
    <t>Субвенции на осуществление государственных полномочий РК, предусмотренных статьями 2 и 2(1) Закона РК "О наделении органов местного самоуправления в РК отдельными государственными полномочиями РК"</t>
  </si>
  <si>
    <t>Субвенции на реализацию муниципальными дошкольными и муниципальными общеобразовательными организациями в РК образовательных программ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</si>
  <si>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</si>
  <si>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(гранты) муниципальным образованиям, признанным победителями конкурса на право проведения на их территории мероприятий в рамках празднования дня образования Республики Коми</t>
  </si>
  <si>
    <t>Иные межбюджетные трансферты (Распоряжение Правительства Республики Коми от 15 сентября 2021 №432-р (о выделении иных межбюджетных трансфертов бюджету МО МР "Усть-Куломский" на мероприятия по ликвидации последствий чрезвычайной ситуации, произошедшей в результате ураганного ветра, сопровождаемого ливневым дождем, в августе 2021 года)</t>
  </si>
  <si>
    <t>Субсидии на обеспечение мероприятий по расселению непригодного для проживания жилищного фонда (III этап Программы по переселению граждан из аварийного жилфонда)</t>
  </si>
  <si>
    <t>Прочие безвозмездные поступления</t>
  </si>
  <si>
    <t>Сумма доведена в течении 2021 года</t>
  </si>
  <si>
    <t>Уменьшение количества исков налогового органа, предъявленных и рассмотренных в суде</t>
  </si>
  <si>
    <t>На рост поступлений по НДФЛ оказало влияние увеличение поступлений по налогоплательщикам с основным видом деятельности по ОКВЭД:
- "Обработка древесины и производство изделий из дерева и пробки, кроме мебели, производство изделий из соломки и материалов для плетения" (2 750 тыс. руб.), в связи с ростом численности сотрудников организации.</t>
  </si>
  <si>
    <t xml:space="preserve"> Отклонение от плана связано с заключением новых договоров аренды муниципального имущества и ,частично, оплатой задолженности за предыдущий период</t>
  </si>
  <si>
    <t>Увеличение количества договоров найма, получили квартиры  18 граждан и члены их семей, а также погашение задолженности за найм за предыдущий период</t>
  </si>
  <si>
    <t>отсутствие претендентов на приватизацию, одно юридическое лицо выкупило муниципальное имущество за счет возмещения администрацией района капитального ремонта указанного имущества</t>
  </si>
  <si>
    <t>Увеличение  количества лиц, выкупивших земельные участки под жилыми домами и хозяйственными постройками</t>
  </si>
  <si>
    <t>Перевыполнение за счет роста количества выданных патентов, по причине отмены единого налог на вмененный доход с 1 января 2021 г., согласно ФЗ от 02.06.2016 г. № 178-ФЗ "О внесении изменений в статью 346.32 части второй НК РФ и статью 5 ФЗ "О внесении изменений в часть первую и часть вторую НК РФ и статью 26 ФЗ "О банках и банковской деятельности" и переходом части налогоплательщиков на патентную систему налогообложения.</t>
  </si>
  <si>
    <t>Субвенция запланирована больше фактической потребности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</si>
</sst>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(* #,##0.0_);_(* \(#,##0.0\);_(* &quot;-&quot;??_);_(@_)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5F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3" borderId="3">
      <alignment horizontal="left" vertical="top" wrapText="1"/>
    </xf>
    <xf numFmtId="4" fontId="8" fillId="3" borderId="3">
      <alignment horizontal="right" vertical="top" shrinkToFit="1"/>
    </xf>
    <xf numFmtId="4" fontId="8" fillId="3" borderId="4">
      <alignment horizontal="right" vertical="top" shrinkToFit="1"/>
    </xf>
    <xf numFmtId="0" fontId="9" fillId="0" borderId="3">
      <alignment horizontal="left" vertical="top" wrapText="1"/>
    </xf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3" fillId="0" borderId="1" xfId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164" fontId="4" fillId="0" borderId="1" xfId="1" applyFont="1" applyBorder="1" applyAlignment="1" applyProtection="1">
      <alignment horizontal="right" vertical="center" wrapText="1"/>
    </xf>
    <xf numFmtId="2" fontId="3" fillId="0" borderId="1" xfId="1" applyNumberFormat="1" applyFont="1" applyBorder="1" applyAlignment="1" applyProtection="1">
      <alignment horizontal="right" vertical="center" wrapText="1"/>
    </xf>
    <xf numFmtId="0" fontId="3" fillId="0" borderId="0" xfId="0" applyFont="1" applyAlignment="1">
      <alignment vertical="center"/>
    </xf>
    <xf numFmtId="164" fontId="3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1" applyFont="1" applyBorder="1" applyAlignment="1">
      <alignment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" fontId="3" fillId="0" borderId="1" xfId="0" applyNumberFormat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1" xfId="1" applyFont="1" applyBorder="1" applyAlignment="1">
      <alignment horizontal="right" vertical="center"/>
    </xf>
    <xf numFmtId="4" fontId="4" fillId="0" borderId="1" xfId="0" applyNumberFormat="1" applyFont="1" applyBorder="1" applyAlignment="1" applyProtection="1">
      <alignment horizontal="left" vertical="center" wrapText="1"/>
    </xf>
    <xf numFmtId="165" fontId="3" fillId="0" borderId="0" xfId="1" applyNumberFormat="1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Border="1" applyAlignment="1" applyProtection="1">
      <alignment horizontal="center" vertical="center" wrapText="1"/>
    </xf>
    <xf numFmtId="165" fontId="3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right" vertical="center" wrapText="1"/>
    </xf>
    <xf numFmtId="4" fontId="3" fillId="0" borderId="1" xfId="1" applyNumberFormat="1" applyFont="1" applyBorder="1" applyAlignment="1" applyProtection="1">
      <alignment horizontal="right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/>
    </xf>
    <xf numFmtId="164" fontId="3" fillId="0" borderId="0" xfId="1" applyFont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1" applyFont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3" fillId="0" borderId="1" xfId="0" quotePrefix="1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7">
    <cellStyle name="ex72" xfId="3"/>
    <cellStyle name="ex73" xfId="4"/>
    <cellStyle name="ex74" xfId="5"/>
    <cellStyle name="ex85" xfId="6"/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103"/>
  <sheetViews>
    <sheetView tabSelected="1" zoomScale="90" zoomScaleNormal="90" workbookViewId="0">
      <pane ySplit="7" topLeftCell="A8" activePane="bottomLeft" state="frozen"/>
      <selection pane="bottomLeft" activeCell="A10" sqref="A10"/>
    </sheetView>
  </sheetViews>
  <sheetFormatPr defaultColWidth="8.88671875" defaultRowHeight="13.8" x14ac:dyDescent="0.25"/>
  <cols>
    <col min="1" max="1" width="59.6640625" style="45" customWidth="1"/>
    <col min="2" max="2" width="20.44140625" style="16" customWidth="1"/>
    <col min="3" max="3" width="20" style="8" customWidth="1"/>
    <col min="4" max="4" width="18.109375" style="8" customWidth="1"/>
    <col min="5" max="5" width="15.5546875" style="19" customWidth="1"/>
    <col min="6" max="6" width="10.77734375" style="22" customWidth="1"/>
    <col min="7" max="7" width="16.21875" style="8" customWidth="1"/>
    <col min="8" max="8" width="10.88671875" style="22" customWidth="1"/>
    <col min="9" max="9" width="57" style="14" customWidth="1"/>
    <col min="10" max="16384" width="8.88671875" style="8"/>
  </cols>
  <sheetData>
    <row r="1" spans="1:9" ht="20.399999999999999" customHeight="1" x14ac:dyDescent="0.25">
      <c r="B1" s="36"/>
      <c r="C1" s="36"/>
      <c r="D1" s="36"/>
      <c r="I1" s="34" t="s">
        <v>15</v>
      </c>
    </row>
    <row r="2" spans="1:9" ht="13.2" customHeight="1" x14ac:dyDescent="0.25">
      <c r="B2" s="37"/>
      <c r="C2" s="35"/>
      <c r="D2" s="35"/>
    </row>
    <row r="3" spans="1:9" s="15" customFormat="1" ht="27" customHeight="1" x14ac:dyDescent="0.25">
      <c r="A3" s="51" t="s">
        <v>75</v>
      </c>
      <c r="B3" s="51"/>
      <c r="C3" s="51"/>
      <c r="D3" s="51"/>
      <c r="E3" s="51"/>
      <c r="F3" s="52"/>
      <c r="G3" s="51"/>
      <c r="H3" s="52"/>
      <c r="I3" s="53"/>
    </row>
    <row r="5" spans="1:9" ht="59.4" customHeight="1" x14ac:dyDescent="0.25">
      <c r="A5" s="54" t="s">
        <v>0</v>
      </c>
      <c r="B5" s="54" t="s">
        <v>76</v>
      </c>
      <c r="C5" s="54" t="s">
        <v>77</v>
      </c>
      <c r="D5" s="54" t="s">
        <v>78</v>
      </c>
      <c r="E5" s="55" t="s">
        <v>44</v>
      </c>
      <c r="F5" s="56"/>
      <c r="G5" s="55" t="s">
        <v>45</v>
      </c>
      <c r="H5" s="56"/>
      <c r="I5" s="54" t="s">
        <v>46</v>
      </c>
    </row>
    <row r="6" spans="1:9" ht="27" customHeight="1" x14ac:dyDescent="0.25">
      <c r="A6" s="54"/>
      <c r="B6" s="54"/>
      <c r="C6" s="54"/>
      <c r="D6" s="54"/>
      <c r="E6" s="23" t="s">
        <v>13</v>
      </c>
      <c r="F6" s="39" t="s">
        <v>14</v>
      </c>
      <c r="G6" s="23" t="s">
        <v>13</v>
      </c>
      <c r="H6" s="39" t="s">
        <v>14</v>
      </c>
      <c r="I6" s="54"/>
    </row>
    <row r="7" spans="1:9" ht="13.8" customHeight="1" x14ac:dyDescent="0.25">
      <c r="A7" s="23" t="s">
        <v>33</v>
      </c>
      <c r="B7" s="23" t="s">
        <v>34</v>
      </c>
      <c r="C7" s="23" t="s">
        <v>35</v>
      </c>
      <c r="D7" s="23" t="s">
        <v>36</v>
      </c>
      <c r="E7" s="23" t="s">
        <v>37</v>
      </c>
      <c r="F7" s="39" t="s">
        <v>38</v>
      </c>
      <c r="G7" s="23" t="s">
        <v>39</v>
      </c>
      <c r="H7" s="39" t="s">
        <v>40</v>
      </c>
      <c r="I7" s="23" t="s">
        <v>41</v>
      </c>
    </row>
    <row r="8" spans="1:9" s="10" customFormat="1" ht="19.2" customHeight="1" x14ac:dyDescent="0.25">
      <c r="A8" s="4" t="s">
        <v>31</v>
      </c>
      <c r="B8" s="5">
        <f>B9+B28</f>
        <v>1702928232.8299999</v>
      </c>
      <c r="C8" s="5">
        <f t="shared" ref="C8:D8" si="0">C9+C28</f>
        <v>1813298306.6299999</v>
      </c>
      <c r="D8" s="5">
        <f t="shared" si="0"/>
        <v>1793461937.3399997</v>
      </c>
      <c r="E8" s="6">
        <f>D8-B8</f>
        <v>90533704.509999752</v>
      </c>
      <c r="F8" s="29">
        <f>D8/B8*100</f>
        <v>105.31635466278853</v>
      </c>
      <c r="G8" s="31">
        <f>D8-C8</f>
        <v>-19836369.2900002</v>
      </c>
      <c r="H8" s="29">
        <f>D8/C8*100</f>
        <v>98.906061445186808</v>
      </c>
      <c r="I8" s="21"/>
    </row>
    <row r="9" spans="1:9" s="10" customFormat="1" ht="32.25" customHeight="1" x14ac:dyDescent="0.25">
      <c r="A9" s="4" t="s">
        <v>1</v>
      </c>
      <c r="B9" s="5">
        <f>B10+B11+B12+B13+B14+B15+B16+B17+B18+B19+B20+B21+B22+B23+B24+B25+B26+B27</f>
        <v>368181192</v>
      </c>
      <c r="C9" s="5">
        <f t="shared" ref="C9:D9" si="1">C10+C11+C12+C13+C14+C15+C16+C17+C18+C19+C20+C21+C22+C23+C24+C25+C26+C27</f>
        <v>378900455.79000002</v>
      </c>
      <c r="D9" s="5">
        <f t="shared" si="1"/>
        <v>385006464.06000006</v>
      </c>
      <c r="E9" s="31">
        <f t="shared" ref="E9:E33" si="2">D9-B9</f>
        <v>16825272.060000062</v>
      </c>
      <c r="F9" s="29">
        <f t="shared" ref="F9:F72" si="3">D9/B9*100</f>
        <v>104.56983475136342</v>
      </c>
      <c r="G9" s="6">
        <f t="shared" ref="G9:G27" si="4">D9-C9</f>
        <v>6106008.2700000405</v>
      </c>
      <c r="H9" s="29">
        <f t="shared" ref="H9:H72" si="5">D9/C9*100</f>
        <v>101.61150723803409</v>
      </c>
      <c r="I9" s="24"/>
    </row>
    <row r="10" spans="1:9" ht="103.2" customHeight="1" x14ac:dyDescent="0.25">
      <c r="A10" s="1" t="s">
        <v>2</v>
      </c>
      <c r="B10" s="2">
        <v>309586000</v>
      </c>
      <c r="C10" s="3">
        <v>307986000</v>
      </c>
      <c r="D10" s="3">
        <v>311505938.54000002</v>
      </c>
      <c r="E10" s="32">
        <f t="shared" si="2"/>
        <v>1919938.5400000215</v>
      </c>
      <c r="F10" s="30">
        <f t="shared" si="3"/>
        <v>100.62016323089547</v>
      </c>
      <c r="G10" s="3">
        <f t="shared" si="4"/>
        <v>3519938.5400000215</v>
      </c>
      <c r="H10" s="30">
        <f t="shared" si="5"/>
        <v>101.14288913781797</v>
      </c>
      <c r="I10" s="24" t="s">
        <v>122</v>
      </c>
    </row>
    <row r="11" spans="1:9" ht="35.4" customHeight="1" x14ac:dyDescent="0.25">
      <c r="A11" s="1" t="s">
        <v>17</v>
      </c>
      <c r="B11" s="2">
        <v>29806360</v>
      </c>
      <c r="C11" s="3">
        <v>29806360</v>
      </c>
      <c r="D11" s="3">
        <v>30379375.960000001</v>
      </c>
      <c r="E11" s="32">
        <f t="shared" si="2"/>
        <v>573015.96000000089</v>
      </c>
      <c r="F11" s="30">
        <f t="shared" si="3"/>
        <v>101.9224620517232</v>
      </c>
      <c r="G11" s="3">
        <f t="shared" si="4"/>
        <v>573015.96000000089</v>
      </c>
      <c r="H11" s="30">
        <f t="shared" si="5"/>
        <v>101.9224620517232</v>
      </c>
      <c r="I11" s="24"/>
    </row>
    <row r="12" spans="1:9" ht="35.4" customHeight="1" x14ac:dyDescent="0.25">
      <c r="A12" s="1" t="s">
        <v>3</v>
      </c>
      <c r="B12" s="2">
        <v>7015000</v>
      </c>
      <c r="C12" s="3">
        <v>13755000</v>
      </c>
      <c r="D12" s="3">
        <v>14063359.74</v>
      </c>
      <c r="E12" s="32">
        <f t="shared" si="2"/>
        <v>7048359.7400000002</v>
      </c>
      <c r="F12" s="30">
        <f t="shared" si="3"/>
        <v>200.47554868139704</v>
      </c>
      <c r="G12" s="3">
        <f t="shared" si="4"/>
        <v>308359.74000000022</v>
      </c>
      <c r="H12" s="30">
        <f t="shared" si="5"/>
        <v>102.24180109051255</v>
      </c>
      <c r="I12" s="25"/>
    </row>
    <row r="13" spans="1:9" ht="52.8" customHeight="1" x14ac:dyDescent="0.25">
      <c r="A13" s="1" t="s">
        <v>4</v>
      </c>
      <c r="B13" s="2">
        <v>1900000</v>
      </c>
      <c r="C13" s="3">
        <v>2389000</v>
      </c>
      <c r="D13" s="3">
        <v>2381301.61</v>
      </c>
      <c r="E13" s="32">
        <f t="shared" si="2"/>
        <v>481301.60999999987</v>
      </c>
      <c r="F13" s="30">
        <f t="shared" si="3"/>
        <v>125.33166368421051</v>
      </c>
      <c r="G13" s="32">
        <f t="shared" si="4"/>
        <v>-7698.3900000001304</v>
      </c>
      <c r="H13" s="30">
        <f t="shared" si="5"/>
        <v>99.677756802009199</v>
      </c>
      <c r="I13" s="25"/>
    </row>
    <row r="14" spans="1:9" ht="36.6" customHeight="1" x14ac:dyDescent="0.25">
      <c r="A14" s="1" t="s">
        <v>5</v>
      </c>
      <c r="B14" s="2">
        <v>194000</v>
      </c>
      <c r="C14" s="3">
        <v>67000</v>
      </c>
      <c r="D14" s="3">
        <v>66293.7</v>
      </c>
      <c r="E14" s="32">
        <f t="shared" si="2"/>
        <v>-127706.3</v>
      </c>
      <c r="F14" s="30">
        <f t="shared" si="3"/>
        <v>34.172010309278349</v>
      </c>
      <c r="G14" s="32">
        <f t="shared" si="4"/>
        <v>-706.30000000000291</v>
      </c>
      <c r="H14" s="30">
        <f t="shared" si="5"/>
        <v>98.945820895522388</v>
      </c>
      <c r="I14" s="24"/>
    </row>
    <row r="15" spans="1:9" ht="125.4" customHeight="1" x14ac:dyDescent="0.25">
      <c r="A15" s="1" t="s">
        <v>6</v>
      </c>
      <c r="B15" s="2">
        <v>445000</v>
      </c>
      <c r="C15" s="3">
        <v>1598000</v>
      </c>
      <c r="D15" s="3">
        <v>2169158.92</v>
      </c>
      <c r="E15" s="32">
        <f t="shared" si="2"/>
        <v>1724158.92</v>
      </c>
      <c r="F15" s="30">
        <f t="shared" si="3"/>
        <v>487.45144269662921</v>
      </c>
      <c r="G15" s="32">
        <f t="shared" si="4"/>
        <v>571158.91999999993</v>
      </c>
      <c r="H15" s="30">
        <f t="shared" si="5"/>
        <v>135.74211013767209</v>
      </c>
      <c r="I15" s="13" t="s">
        <v>127</v>
      </c>
    </row>
    <row r="16" spans="1:9" ht="27.6" customHeight="1" x14ac:dyDescent="0.25">
      <c r="A16" s="1" t="s">
        <v>18</v>
      </c>
      <c r="B16" s="2">
        <v>2055000</v>
      </c>
      <c r="C16" s="3">
        <v>2430200</v>
      </c>
      <c r="D16" s="3">
        <v>2248715.39</v>
      </c>
      <c r="E16" s="3">
        <f t="shared" si="2"/>
        <v>193715.39000000013</v>
      </c>
      <c r="F16" s="30">
        <f t="shared" si="3"/>
        <v>109.42653965936739</v>
      </c>
      <c r="G16" s="32">
        <f t="shared" si="4"/>
        <v>-181484.60999999987</v>
      </c>
      <c r="H16" s="30">
        <f t="shared" si="5"/>
        <v>92.53211217183771</v>
      </c>
      <c r="I16" s="13" t="s">
        <v>121</v>
      </c>
    </row>
    <row r="17" spans="1:9" ht="24" customHeight="1" x14ac:dyDescent="0.25">
      <c r="A17" s="1" t="s">
        <v>43</v>
      </c>
      <c r="B17" s="2">
        <v>0</v>
      </c>
      <c r="C17" s="3">
        <v>0</v>
      </c>
      <c r="D17" s="3">
        <v>0</v>
      </c>
      <c r="E17" s="7" t="s">
        <v>32</v>
      </c>
      <c r="F17" s="30" t="s">
        <v>32</v>
      </c>
      <c r="G17" s="3">
        <v>0</v>
      </c>
      <c r="H17" s="30" t="s">
        <v>32</v>
      </c>
      <c r="I17" s="13"/>
    </row>
    <row r="18" spans="1:9" ht="30" customHeight="1" x14ac:dyDescent="0.25">
      <c r="A18" s="1" t="s">
        <v>19</v>
      </c>
      <c r="B18" s="2">
        <v>13346000</v>
      </c>
      <c r="C18" s="3">
        <v>13346000</v>
      </c>
      <c r="D18" s="3">
        <v>13686470.119999999</v>
      </c>
      <c r="E18" s="3">
        <f t="shared" si="2"/>
        <v>340470.11999999918</v>
      </c>
      <c r="F18" s="30">
        <f t="shared" si="3"/>
        <v>102.55110235276487</v>
      </c>
      <c r="G18" s="3">
        <f t="shared" si="4"/>
        <v>340470.11999999918</v>
      </c>
      <c r="H18" s="30">
        <f t="shared" si="5"/>
        <v>102.55110235276487</v>
      </c>
      <c r="I18" s="50" t="s">
        <v>123</v>
      </c>
    </row>
    <row r="19" spans="1:9" ht="30" customHeight="1" x14ac:dyDescent="0.25">
      <c r="A19" s="1" t="s">
        <v>20</v>
      </c>
      <c r="B19" s="2">
        <v>1109000</v>
      </c>
      <c r="C19" s="3">
        <v>1159000</v>
      </c>
      <c r="D19" s="3">
        <v>1893631.22</v>
      </c>
      <c r="E19" s="32">
        <f>D19-B19</f>
        <v>784631.22</v>
      </c>
      <c r="F19" s="30">
        <f t="shared" si="3"/>
        <v>170.75123715058612</v>
      </c>
      <c r="G19" s="32">
        <f t="shared" si="4"/>
        <v>734631.22</v>
      </c>
      <c r="H19" s="30">
        <f t="shared" si="5"/>
        <v>163.38491975841242</v>
      </c>
      <c r="I19" s="50"/>
    </row>
    <row r="20" spans="1:9" ht="40.799999999999997" customHeight="1" x14ac:dyDescent="0.25">
      <c r="A20" s="1" t="s">
        <v>21</v>
      </c>
      <c r="B20" s="2">
        <v>211000</v>
      </c>
      <c r="C20" s="3">
        <v>395000</v>
      </c>
      <c r="D20" s="3">
        <v>453654.12</v>
      </c>
      <c r="E20" s="32">
        <f t="shared" si="2"/>
        <v>242654.12</v>
      </c>
      <c r="F20" s="30">
        <f t="shared" si="3"/>
        <v>215.00195260663509</v>
      </c>
      <c r="G20" s="32">
        <f t="shared" si="4"/>
        <v>58654.119999999995</v>
      </c>
      <c r="H20" s="30">
        <f t="shared" si="5"/>
        <v>114.84914430379747</v>
      </c>
      <c r="I20" s="13" t="s">
        <v>124</v>
      </c>
    </row>
    <row r="21" spans="1:9" ht="29.4" customHeight="1" x14ac:dyDescent="0.25">
      <c r="A21" s="1" t="s">
        <v>7</v>
      </c>
      <c r="B21" s="2">
        <v>387832</v>
      </c>
      <c r="C21" s="3">
        <v>289450.90999999997</v>
      </c>
      <c r="D21" s="3">
        <v>266052.09999999998</v>
      </c>
      <c r="E21" s="32">
        <f t="shared" si="2"/>
        <v>-121779.90000000002</v>
      </c>
      <c r="F21" s="30">
        <f t="shared" si="3"/>
        <v>68.599831885971241</v>
      </c>
      <c r="G21" s="32">
        <f t="shared" si="4"/>
        <v>-23398.809999999998</v>
      </c>
      <c r="H21" s="30">
        <f t="shared" si="5"/>
        <v>91.916138733162043</v>
      </c>
      <c r="I21" s="26" t="s">
        <v>48</v>
      </c>
    </row>
    <row r="22" spans="1:9" ht="36" customHeight="1" x14ac:dyDescent="0.25">
      <c r="A22" s="1" t="s">
        <v>47</v>
      </c>
      <c r="B22" s="2">
        <v>0</v>
      </c>
      <c r="C22" s="3">
        <v>270165.2</v>
      </c>
      <c r="D22" s="3">
        <v>288441.8</v>
      </c>
      <c r="E22" s="32">
        <f t="shared" si="2"/>
        <v>288441.8</v>
      </c>
      <c r="F22" s="30" t="s">
        <v>32</v>
      </c>
      <c r="G22" s="32">
        <f t="shared" si="4"/>
        <v>18276.599999999977</v>
      </c>
      <c r="H22" s="30">
        <f t="shared" si="5"/>
        <v>106.76497195049546</v>
      </c>
      <c r="I22" s="13" t="s">
        <v>74</v>
      </c>
    </row>
    <row r="23" spans="1:9" ht="60" customHeight="1" x14ac:dyDescent="0.25">
      <c r="A23" s="1" t="s">
        <v>30</v>
      </c>
      <c r="B23" s="2">
        <v>300000</v>
      </c>
      <c r="C23" s="3">
        <v>0</v>
      </c>
      <c r="D23" s="3">
        <v>0</v>
      </c>
      <c r="E23" s="32">
        <f t="shared" si="2"/>
        <v>-300000</v>
      </c>
      <c r="F23" s="30">
        <f t="shared" si="3"/>
        <v>0</v>
      </c>
      <c r="G23" s="32">
        <f t="shared" si="4"/>
        <v>0</v>
      </c>
      <c r="H23" s="30" t="s">
        <v>32</v>
      </c>
      <c r="I23" s="13" t="s">
        <v>125</v>
      </c>
    </row>
    <row r="24" spans="1:9" ht="47.4" customHeight="1" x14ac:dyDescent="0.25">
      <c r="A24" s="1" t="s">
        <v>62</v>
      </c>
      <c r="B24" s="2">
        <v>500000</v>
      </c>
      <c r="C24" s="3">
        <v>1067000</v>
      </c>
      <c r="D24" s="3">
        <v>1112641.6399999999</v>
      </c>
      <c r="E24" s="32">
        <f t="shared" si="2"/>
        <v>612641.6399999999</v>
      </c>
      <c r="F24" s="30">
        <f t="shared" si="3"/>
        <v>222.52832799999999</v>
      </c>
      <c r="G24" s="32">
        <f t="shared" si="4"/>
        <v>45641.639999999898</v>
      </c>
      <c r="H24" s="30">
        <f t="shared" si="5"/>
        <v>104.27756701030926</v>
      </c>
      <c r="I24" s="13" t="s">
        <v>126</v>
      </c>
    </row>
    <row r="25" spans="1:9" ht="60.6" customHeight="1" x14ac:dyDescent="0.25">
      <c r="A25" s="1" t="s">
        <v>8</v>
      </c>
      <c r="B25" s="2">
        <v>326000</v>
      </c>
      <c r="C25" s="3">
        <v>0</v>
      </c>
      <c r="D25" s="3">
        <v>0</v>
      </c>
      <c r="E25" s="32">
        <f t="shared" si="2"/>
        <v>-326000</v>
      </c>
      <c r="F25" s="30">
        <f t="shared" si="3"/>
        <v>0</v>
      </c>
      <c r="G25" s="32">
        <f t="shared" si="4"/>
        <v>0</v>
      </c>
      <c r="H25" s="30" t="s">
        <v>32</v>
      </c>
      <c r="I25" s="13" t="s">
        <v>125</v>
      </c>
    </row>
    <row r="26" spans="1:9" ht="28.8" customHeight="1" x14ac:dyDescent="0.25">
      <c r="A26" s="1" t="s">
        <v>9</v>
      </c>
      <c r="B26" s="2">
        <v>1000000</v>
      </c>
      <c r="C26" s="3">
        <v>4342279.68</v>
      </c>
      <c r="D26" s="3">
        <v>4255486.55</v>
      </c>
      <c r="E26" s="32">
        <f t="shared" si="2"/>
        <v>3255486.55</v>
      </c>
      <c r="F26" s="30">
        <f t="shared" si="3"/>
        <v>425.54865499999994</v>
      </c>
      <c r="G26" s="32">
        <f t="shared" si="4"/>
        <v>-86793.129999999888</v>
      </c>
      <c r="H26" s="30">
        <f t="shared" si="5"/>
        <v>98.001208204074047</v>
      </c>
      <c r="I26" s="28"/>
    </row>
    <row r="27" spans="1:9" ht="28.8" customHeight="1" x14ac:dyDescent="0.25">
      <c r="A27" s="1" t="s">
        <v>10</v>
      </c>
      <c r="B27" s="2">
        <v>0</v>
      </c>
      <c r="C27" s="3">
        <v>0</v>
      </c>
      <c r="D27" s="3">
        <v>235942.65</v>
      </c>
      <c r="E27" s="32">
        <f t="shared" si="2"/>
        <v>235942.65</v>
      </c>
      <c r="F27" s="30" t="s">
        <v>32</v>
      </c>
      <c r="G27" s="32">
        <f t="shared" si="4"/>
        <v>235942.65</v>
      </c>
      <c r="H27" s="30" t="s">
        <v>32</v>
      </c>
      <c r="I27" s="13" t="s">
        <v>63</v>
      </c>
    </row>
    <row r="28" spans="1:9" s="10" customFormat="1" ht="28.8" customHeight="1" x14ac:dyDescent="0.25">
      <c r="A28" s="4" t="s">
        <v>11</v>
      </c>
      <c r="B28" s="5">
        <f>B29+B98+B101+B102</f>
        <v>1334747040.8299999</v>
      </c>
      <c r="C28" s="5">
        <f>C29+C98+C101+C102</f>
        <v>1434397850.8399999</v>
      </c>
      <c r="D28" s="5">
        <f>D29+D98+D101+D102</f>
        <v>1408455473.2799997</v>
      </c>
      <c r="E28" s="31">
        <f t="shared" si="2"/>
        <v>73708432.449999809</v>
      </c>
      <c r="F28" s="29">
        <f t="shared" si="3"/>
        <v>105.52227727016836</v>
      </c>
      <c r="G28" s="31">
        <f>D28-C28</f>
        <v>-25942377.560000181</v>
      </c>
      <c r="H28" s="29">
        <f t="shared" si="5"/>
        <v>98.191409897553314</v>
      </c>
      <c r="I28" s="13"/>
    </row>
    <row r="29" spans="1:9" s="10" customFormat="1" ht="31.2" customHeight="1" x14ac:dyDescent="0.25">
      <c r="A29" s="4" t="s">
        <v>16</v>
      </c>
      <c r="B29" s="5">
        <f>B30+B34+B75+B93</f>
        <v>1334747040.8299999</v>
      </c>
      <c r="C29" s="5">
        <f>C30+C34+C75+C93</f>
        <v>1428916869.78</v>
      </c>
      <c r="D29" s="5">
        <f>D30+D34+D75+D93</f>
        <v>1402974492.2199998</v>
      </c>
      <c r="E29" s="6">
        <f t="shared" si="2"/>
        <v>68227451.389999866</v>
      </c>
      <c r="F29" s="29">
        <f t="shared" si="3"/>
        <v>105.11163908238173</v>
      </c>
      <c r="G29" s="31">
        <f t="shared" ref="G29:G98" si="6">D29-C29</f>
        <v>-25942377.560000181</v>
      </c>
      <c r="H29" s="29">
        <f t="shared" si="5"/>
        <v>98.184472581389954</v>
      </c>
      <c r="I29" s="13"/>
    </row>
    <row r="30" spans="1:9" s="10" customFormat="1" ht="34.799999999999997" customHeight="1" x14ac:dyDescent="0.25">
      <c r="A30" s="4" t="s">
        <v>42</v>
      </c>
      <c r="B30" s="5">
        <f>SUM(B31:B33)</f>
        <v>216961000</v>
      </c>
      <c r="C30" s="5">
        <f>SUM(C31:C33)</f>
        <v>219279901.27000001</v>
      </c>
      <c r="D30" s="5">
        <f>SUM(D31:D33)</f>
        <v>219279901.27000001</v>
      </c>
      <c r="E30" s="6">
        <f t="shared" si="2"/>
        <v>2318901.2700000107</v>
      </c>
      <c r="F30" s="29">
        <f t="shared" si="3"/>
        <v>101.06881018708431</v>
      </c>
      <c r="G30" s="31">
        <f t="shared" si="6"/>
        <v>0</v>
      </c>
      <c r="H30" s="29">
        <f t="shared" si="5"/>
        <v>100</v>
      </c>
      <c r="I30" s="13"/>
    </row>
    <row r="31" spans="1:9" ht="34.799999999999997" customHeight="1" x14ac:dyDescent="0.25">
      <c r="A31" s="1" t="s">
        <v>80</v>
      </c>
      <c r="B31" s="3">
        <v>201194500</v>
      </c>
      <c r="C31" s="3">
        <v>201194500</v>
      </c>
      <c r="D31" s="3">
        <v>201194500</v>
      </c>
      <c r="E31" s="32">
        <f t="shared" si="2"/>
        <v>0</v>
      </c>
      <c r="F31" s="30">
        <f t="shared" si="3"/>
        <v>100</v>
      </c>
      <c r="G31" s="32">
        <f t="shared" si="6"/>
        <v>0</v>
      </c>
      <c r="H31" s="30">
        <f t="shared" si="5"/>
        <v>100</v>
      </c>
      <c r="I31" s="13"/>
    </row>
    <row r="32" spans="1:9" ht="34.799999999999997" customHeight="1" x14ac:dyDescent="0.25">
      <c r="A32" s="1" t="s">
        <v>81</v>
      </c>
      <c r="B32" s="3">
        <v>15766500</v>
      </c>
      <c r="C32" s="3">
        <v>15766500</v>
      </c>
      <c r="D32" s="3">
        <v>15766500</v>
      </c>
      <c r="E32" s="32">
        <f t="shared" si="2"/>
        <v>0</v>
      </c>
      <c r="F32" s="30">
        <f t="shared" si="3"/>
        <v>100</v>
      </c>
      <c r="G32" s="32">
        <f t="shared" si="6"/>
        <v>0</v>
      </c>
      <c r="H32" s="30">
        <f t="shared" si="5"/>
        <v>100</v>
      </c>
      <c r="I32" s="13"/>
    </row>
    <row r="33" spans="1:9" ht="69.599999999999994" customHeight="1" x14ac:dyDescent="0.25">
      <c r="A33" s="1" t="s">
        <v>100</v>
      </c>
      <c r="B33" s="2">
        <v>0</v>
      </c>
      <c r="C33" s="3">
        <v>2318901.27</v>
      </c>
      <c r="D33" s="3">
        <v>2318901.27</v>
      </c>
      <c r="E33" s="3">
        <f t="shared" si="2"/>
        <v>2318901.27</v>
      </c>
      <c r="F33" s="30" t="s">
        <v>32</v>
      </c>
      <c r="G33" s="32">
        <f t="shared" si="6"/>
        <v>0</v>
      </c>
      <c r="H33" s="30">
        <f t="shared" si="5"/>
        <v>100</v>
      </c>
      <c r="I33" s="13" t="s">
        <v>79</v>
      </c>
    </row>
    <row r="34" spans="1:9" s="10" customFormat="1" ht="31.2" customHeight="1" x14ac:dyDescent="0.25">
      <c r="A34" s="4" t="s">
        <v>22</v>
      </c>
      <c r="B34" s="5">
        <f>SUM(B35:B74)</f>
        <v>381333706.82999998</v>
      </c>
      <c r="C34" s="5">
        <f t="shared" ref="C34:D34" si="7">SUM(C35:C74)</f>
        <v>463403215.98999995</v>
      </c>
      <c r="D34" s="5">
        <f t="shared" si="7"/>
        <v>440919199.41999996</v>
      </c>
      <c r="E34" s="6">
        <f>D34-B34</f>
        <v>59585492.589999974</v>
      </c>
      <c r="F34" s="29">
        <f t="shared" si="3"/>
        <v>115.62555093420141</v>
      </c>
      <c r="G34" s="31">
        <f t="shared" si="6"/>
        <v>-22484016.569999993</v>
      </c>
      <c r="H34" s="29">
        <f t="shared" si="5"/>
        <v>95.148066350388646</v>
      </c>
      <c r="I34" s="13"/>
    </row>
    <row r="35" spans="1:9" s="10" customFormat="1" ht="42.6" customHeight="1" x14ac:dyDescent="0.25">
      <c r="A35" s="1" t="s">
        <v>64</v>
      </c>
      <c r="B35" s="2">
        <v>38121036.840000004</v>
      </c>
      <c r="C35" s="3">
        <v>26327736.84</v>
      </c>
      <c r="D35" s="3">
        <v>23542563.98</v>
      </c>
      <c r="E35" s="32">
        <f>D35-B35</f>
        <v>-14578472.860000003</v>
      </c>
      <c r="F35" s="30">
        <f t="shared" si="3"/>
        <v>61.757407278327314</v>
      </c>
      <c r="G35" s="32">
        <f t="shared" si="6"/>
        <v>-2785172.8599999994</v>
      </c>
      <c r="H35" s="30">
        <f t="shared" si="5"/>
        <v>89.421145930901076</v>
      </c>
      <c r="I35" s="13" t="s">
        <v>73</v>
      </c>
    </row>
    <row r="36" spans="1:9" ht="43.8" customHeight="1" x14ac:dyDescent="0.25">
      <c r="A36" s="1" t="s">
        <v>82</v>
      </c>
      <c r="B36" s="2">
        <v>8260173.9900000002</v>
      </c>
      <c r="C36" s="3">
        <v>8260173.9900000002</v>
      </c>
      <c r="D36" s="3">
        <v>7977157.1399999997</v>
      </c>
      <c r="E36" s="32">
        <f t="shared" ref="E36:E74" si="8">D36-B36</f>
        <v>-283016.85000000056</v>
      </c>
      <c r="F36" s="30">
        <f t="shared" si="3"/>
        <v>96.573718055544248</v>
      </c>
      <c r="G36" s="32">
        <f t="shared" si="6"/>
        <v>-283016.85000000056</v>
      </c>
      <c r="H36" s="30">
        <f t="shared" si="5"/>
        <v>96.573718055544248</v>
      </c>
      <c r="I36" s="13" t="s">
        <v>73</v>
      </c>
    </row>
    <row r="37" spans="1:9" ht="57.6" customHeight="1" x14ac:dyDescent="0.25">
      <c r="A37" s="1" t="s">
        <v>118</v>
      </c>
      <c r="B37" s="2">
        <v>34300206</v>
      </c>
      <c r="C37" s="3">
        <v>37996200</v>
      </c>
      <c r="D37" s="3">
        <v>20967428.629999999</v>
      </c>
      <c r="E37" s="32">
        <f t="shared" si="8"/>
        <v>-13332777.370000001</v>
      </c>
      <c r="F37" s="30">
        <f t="shared" si="3"/>
        <v>61.129162402115014</v>
      </c>
      <c r="G37" s="32">
        <f t="shared" si="6"/>
        <v>-17028771.370000001</v>
      </c>
      <c r="H37" s="30">
        <f t="shared" si="5"/>
        <v>55.182962059363824</v>
      </c>
      <c r="I37" s="13" t="s">
        <v>73</v>
      </c>
    </row>
    <row r="38" spans="1:9" ht="57.6" customHeight="1" x14ac:dyDescent="0.25">
      <c r="A38" s="1" t="s">
        <v>118</v>
      </c>
      <c r="B38" s="2">
        <v>1444219.2</v>
      </c>
      <c r="C38" s="3">
        <v>1599840</v>
      </c>
      <c r="D38" s="3">
        <v>1599840</v>
      </c>
      <c r="E38" s="32">
        <f t="shared" si="8"/>
        <v>155620.80000000005</v>
      </c>
      <c r="F38" s="30">
        <f t="shared" si="3"/>
        <v>110.7754279959718</v>
      </c>
      <c r="G38" s="32">
        <f t="shared" si="6"/>
        <v>0</v>
      </c>
      <c r="H38" s="30">
        <f t="shared" si="5"/>
        <v>100</v>
      </c>
      <c r="I38" s="13" t="s">
        <v>79</v>
      </c>
    </row>
    <row r="39" spans="1:9" ht="47.4" customHeight="1" x14ac:dyDescent="0.25">
      <c r="A39" s="1" t="s">
        <v>65</v>
      </c>
      <c r="B39" s="2">
        <v>16009800</v>
      </c>
      <c r="C39" s="3">
        <v>16009800</v>
      </c>
      <c r="D39" s="3">
        <v>16009800</v>
      </c>
      <c r="E39" s="32">
        <f t="shared" si="8"/>
        <v>0</v>
      </c>
      <c r="F39" s="30">
        <f t="shared" si="3"/>
        <v>100</v>
      </c>
      <c r="G39" s="32">
        <f t="shared" si="6"/>
        <v>0</v>
      </c>
      <c r="H39" s="30">
        <f t="shared" si="5"/>
        <v>100</v>
      </c>
      <c r="I39" s="13"/>
    </row>
    <row r="40" spans="1:9" ht="52.2" customHeight="1" x14ac:dyDescent="0.25">
      <c r="A40" s="1" t="s">
        <v>51</v>
      </c>
      <c r="B40" s="2">
        <v>0</v>
      </c>
      <c r="C40" s="3">
        <v>688304.8</v>
      </c>
      <c r="D40" s="3">
        <v>688304.8</v>
      </c>
      <c r="E40" s="3">
        <f t="shared" si="8"/>
        <v>688304.8</v>
      </c>
      <c r="F40" s="30" t="s">
        <v>32</v>
      </c>
      <c r="G40" s="32">
        <f t="shared" si="6"/>
        <v>0</v>
      </c>
      <c r="H40" s="30">
        <f t="shared" si="5"/>
        <v>100</v>
      </c>
      <c r="I40" s="13" t="s">
        <v>79</v>
      </c>
    </row>
    <row r="41" spans="1:9" ht="58.2" customHeight="1" x14ac:dyDescent="0.25">
      <c r="A41" s="1" t="s">
        <v>83</v>
      </c>
      <c r="B41" s="2">
        <v>26305614.289999999</v>
      </c>
      <c r="C41" s="3">
        <v>26305614.289999999</v>
      </c>
      <c r="D41" s="3">
        <v>24573615.809999999</v>
      </c>
      <c r="E41" s="32">
        <f t="shared" si="8"/>
        <v>-1731998.4800000004</v>
      </c>
      <c r="F41" s="30">
        <f t="shared" si="3"/>
        <v>93.415859972300993</v>
      </c>
      <c r="G41" s="32">
        <f t="shared" si="6"/>
        <v>-1731998.4800000004</v>
      </c>
      <c r="H41" s="30">
        <f t="shared" si="5"/>
        <v>93.415859972300993</v>
      </c>
      <c r="I41" s="13" t="s">
        <v>73</v>
      </c>
    </row>
    <row r="42" spans="1:9" ht="45" customHeight="1" x14ac:dyDescent="0.25">
      <c r="A42" s="1" t="s">
        <v>84</v>
      </c>
      <c r="B42" s="2">
        <v>150000</v>
      </c>
      <c r="C42" s="3">
        <v>150000</v>
      </c>
      <c r="D42" s="3">
        <v>157894.74</v>
      </c>
      <c r="E42" s="32">
        <f t="shared" si="8"/>
        <v>7894.7399999999907</v>
      </c>
      <c r="F42" s="30">
        <f t="shared" si="3"/>
        <v>105.26316</v>
      </c>
      <c r="G42" s="32">
        <f t="shared" si="6"/>
        <v>7894.7399999999907</v>
      </c>
      <c r="H42" s="30">
        <f t="shared" si="5"/>
        <v>105.26316</v>
      </c>
      <c r="I42" s="13"/>
    </row>
    <row r="43" spans="1:9" ht="89.4" customHeight="1" x14ac:dyDescent="0.25">
      <c r="A43" s="1" t="s">
        <v>66</v>
      </c>
      <c r="B43" s="2">
        <v>76859263.159999996</v>
      </c>
      <c r="C43" s="3">
        <v>76859263.159999996</v>
      </c>
      <c r="D43" s="3">
        <v>76859263.159999996</v>
      </c>
      <c r="E43" s="32">
        <f t="shared" si="8"/>
        <v>0</v>
      </c>
      <c r="F43" s="30">
        <f t="shared" si="3"/>
        <v>100</v>
      </c>
      <c r="G43" s="32">
        <f t="shared" si="6"/>
        <v>0</v>
      </c>
      <c r="H43" s="30">
        <f t="shared" si="5"/>
        <v>100</v>
      </c>
      <c r="I43" s="13"/>
    </row>
    <row r="44" spans="1:9" ht="60" customHeight="1" x14ac:dyDescent="0.25">
      <c r="A44" s="1" t="s">
        <v>85</v>
      </c>
      <c r="B44" s="2">
        <v>0</v>
      </c>
      <c r="C44" s="3">
        <v>188890</v>
      </c>
      <c r="D44" s="3">
        <v>188890</v>
      </c>
      <c r="E44" s="3">
        <f t="shared" si="8"/>
        <v>188890</v>
      </c>
      <c r="F44" s="33" t="s">
        <v>32</v>
      </c>
      <c r="G44" s="32">
        <f t="shared" si="6"/>
        <v>0</v>
      </c>
      <c r="H44" s="30">
        <f t="shared" si="5"/>
        <v>100</v>
      </c>
      <c r="I44" s="13" t="s">
        <v>79</v>
      </c>
    </row>
    <row r="45" spans="1:9" ht="39" customHeight="1" x14ac:dyDescent="0.25">
      <c r="A45" s="1" t="s">
        <v>23</v>
      </c>
      <c r="B45" s="2">
        <v>1287200</v>
      </c>
      <c r="C45" s="3">
        <v>1287200</v>
      </c>
      <c r="D45" s="3">
        <v>1287200</v>
      </c>
      <c r="E45" s="32">
        <f t="shared" si="8"/>
        <v>0</v>
      </c>
      <c r="F45" s="30">
        <f t="shared" si="3"/>
        <v>100</v>
      </c>
      <c r="G45" s="32">
        <f t="shared" si="6"/>
        <v>0</v>
      </c>
      <c r="H45" s="30">
        <f t="shared" si="5"/>
        <v>100</v>
      </c>
      <c r="I45" s="13"/>
    </row>
    <row r="46" spans="1:9" ht="39" customHeight="1" x14ac:dyDescent="0.25">
      <c r="A46" s="1" t="s">
        <v>24</v>
      </c>
      <c r="B46" s="2">
        <v>1087000</v>
      </c>
      <c r="C46" s="3">
        <v>1087000</v>
      </c>
      <c r="D46" s="3">
        <v>1087000</v>
      </c>
      <c r="E46" s="32">
        <f t="shared" si="8"/>
        <v>0</v>
      </c>
      <c r="F46" s="30">
        <f t="shared" si="3"/>
        <v>100</v>
      </c>
      <c r="G46" s="32">
        <f t="shared" si="6"/>
        <v>0</v>
      </c>
      <c r="H46" s="30">
        <f t="shared" si="5"/>
        <v>100</v>
      </c>
      <c r="I46" s="13"/>
    </row>
    <row r="47" spans="1:9" ht="39" customHeight="1" x14ac:dyDescent="0.25">
      <c r="A47" s="1" t="s">
        <v>53</v>
      </c>
      <c r="B47" s="2">
        <v>84699445</v>
      </c>
      <c r="C47" s="3">
        <v>84699445</v>
      </c>
      <c r="D47" s="3">
        <v>84609465.659999996</v>
      </c>
      <c r="E47" s="32">
        <f t="shared" si="8"/>
        <v>-89979.340000003576</v>
      </c>
      <c r="F47" s="30">
        <f t="shared" si="3"/>
        <v>99.893766316886726</v>
      </c>
      <c r="G47" s="32">
        <f t="shared" si="6"/>
        <v>-89979.340000003576</v>
      </c>
      <c r="H47" s="30">
        <f t="shared" si="5"/>
        <v>99.893766316886726</v>
      </c>
      <c r="I47" s="13" t="s">
        <v>73</v>
      </c>
    </row>
    <row r="48" spans="1:9" ht="39" customHeight="1" x14ac:dyDescent="0.25">
      <c r="A48" s="1" t="s">
        <v>54</v>
      </c>
      <c r="B48" s="2">
        <v>939861</v>
      </c>
      <c r="C48" s="3">
        <v>939861</v>
      </c>
      <c r="D48" s="3">
        <v>939861</v>
      </c>
      <c r="E48" s="32">
        <f t="shared" si="8"/>
        <v>0</v>
      </c>
      <c r="F48" s="30">
        <f t="shared" si="3"/>
        <v>100</v>
      </c>
      <c r="G48" s="32">
        <f t="shared" si="6"/>
        <v>0</v>
      </c>
      <c r="H48" s="30">
        <f t="shared" si="5"/>
        <v>100</v>
      </c>
      <c r="I48" s="13"/>
    </row>
    <row r="49" spans="1:9" ht="66.599999999999994" customHeight="1" x14ac:dyDescent="0.25">
      <c r="A49" s="1" t="s">
        <v>101</v>
      </c>
      <c r="B49" s="2">
        <v>359350.78</v>
      </c>
      <c r="C49" s="3">
        <v>387359.21</v>
      </c>
      <c r="D49" s="3">
        <v>379638.19</v>
      </c>
      <c r="E49" s="32">
        <f t="shared" si="8"/>
        <v>20287.409999999974</v>
      </c>
      <c r="F49" s="30">
        <f t="shared" si="3"/>
        <v>105.64557282997966</v>
      </c>
      <c r="G49" s="32">
        <f t="shared" si="6"/>
        <v>-7721.0200000000186</v>
      </c>
      <c r="H49" s="30">
        <f t="shared" si="5"/>
        <v>98.006754505720934</v>
      </c>
      <c r="I49" s="13"/>
    </row>
    <row r="50" spans="1:9" ht="68.400000000000006" customHeight="1" x14ac:dyDescent="0.25">
      <c r="A50" s="1" t="s">
        <v>71</v>
      </c>
      <c r="B50" s="2">
        <v>92400</v>
      </c>
      <c r="C50" s="3">
        <v>92400</v>
      </c>
      <c r="D50" s="3">
        <v>92400</v>
      </c>
      <c r="E50" s="32">
        <f t="shared" si="8"/>
        <v>0</v>
      </c>
      <c r="F50" s="30">
        <f t="shared" si="3"/>
        <v>100</v>
      </c>
      <c r="G50" s="32">
        <f t="shared" si="6"/>
        <v>0</v>
      </c>
      <c r="H50" s="30">
        <f t="shared" si="5"/>
        <v>100</v>
      </c>
      <c r="I50" s="13"/>
    </row>
    <row r="51" spans="1:9" ht="46.2" customHeight="1" x14ac:dyDescent="0.25">
      <c r="A51" s="1" t="s">
        <v>86</v>
      </c>
      <c r="B51" s="2">
        <v>5915836.5700000003</v>
      </c>
      <c r="C51" s="3">
        <v>4374018.66</v>
      </c>
      <c r="D51" s="3">
        <v>3808768.66</v>
      </c>
      <c r="E51" s="32">
        <f t="shared" si="8"/>
        <v>-2107067.91</v>
      </c>
      <c r="F51" s="30">
        <f t="shared" si="3"/>
        <v>64.382587566985478</v>
      </c>
      <c r="G51" s="32">
        <f t="shared" si="6"/>
        <v>-565250</v>
      </c>
      <c r="H51" s="30">
        <f t="shared" si="5"/>
        <v>87.077101312594763</v>
      </c>
      <c r="I51" s="13" t="s">
        <v>73</v>
      </c>
    </row>
    <row r="52" spans="1:9" ht="46.2" customHeight="1" x14ac:dyDescent="0.25">
      <c r="A52" s="1" t="s">
        <v>58</v>
      </c>
      <c r="B52" s="2">
        <v>0</v>
      </c>
      <c r="C52" s="3">
        <v>1600000</v>
      </c>
      <c r="D52" s="3">
        <v>1600000</v>
      </c>
      <c r="E52" s="3">
        <f t="shared" si="8"/>
        <v>1600000</v>
      </c>
      <c r="F52" s="30" t="s">
        <v>32</v>
      </c>
      <c r="G52" s="32">
        <f t="shared" si="6"/>
        <v>0</v>
      </c>
      <c r="H52" s="30">
        <f t="shared" si="5"/>
        <v>100</v>
      </c>
      <c r="I52" s="13" t="s">
        <v>79</v>
      </c>
    </row>
    <row r="53" spans="1:9" ht="46.2" customHeight="1" x14ac:dyDescent="0.25">
      <c r="A53" s="1" t="s">
        <v>57</v>
      </c>
      <c r="B53" s="2">
        <v>0</v>
      </c>
      <c r="C53" s="3">
        <v>1000000</v>
      </c>
      <c r="D53" s="3">
        <v>1000000</v>
      </c>
      <c r="E53" s="3">
        <f t="shared" si="8"/>
        <v>1000000</v>
      </c>
      <c r="F53" s="30" t="s">
        <v>32</v>
      </c>
      <c r="G53" s="32">
        <f t="shared" si="6"/>
        <v>0</v>
      </c>
      <c r="H53" s="30">
        <f t="shared" si="5"/>
        <v>100</v>
      </c>
      <c r="I53" s="13" t="s">
        <v>79</v>
      </c>
    </row>
    <row r="54" spans="1:9" ht="45" customHeight="1" x14ac:dyDescent="0.25">
      <c r="A54" s="1" t="s">
        <v>87</v>
      </c>
      <c r="B54" s="2">
        <v>0</v>
      </c>
      <c r="C54" s="3">
        <v>600000</v>
      </c>
      <c r="D54" s="3">
        <v>600000</v>
      </c>
      <c r="E54" s="3">
        <f t="shared" si="8"/>
        <v>600000</v>
      </c>
      <c r="F54" s="30" t="s">
        <v>32</v>
      </c>
      <c r="G54" s="32">
        <f t="shared" si="6"/>
        <v>0</v>
      </c>
      <c r="H54" s="30">
        <f t="shared" si="5"/>
        <v>100</v>
      </c>
      <c r="I54" s="13" t="s">
        <v>79</v>
      </c>
    </row>
    <row r="55" spans="1:9" ht="45" customHeight="1" x14ac:dyDescent="0.25">
      <c r="A55" s="1" t="s">
        <v>88</v>
      </c>
      <c r="B55" s="2">
        <v>0</v>
      </c>
      <c r="C55" s="3">
        <v>600000</v>
      </c>
      <c r="D55" s="3">
        <v>600000</v>
      </c>
      <c r="E55" s="3">
        <f t="shared" si="8"/>
        <v>600000</v>
      </c>
      <c r="F55" s="30" t="s">
        <v>32</v>
      </c>
      <c r="G55" s="32">
        <f t="shared" si="6"/>
        <v>0</v>
      </c>
      <c r="H55" s="30">
        <f t="shared" si="5"/>
        <v>100</v>
      </c>
      <c r="I55" s="13" t="s">
        <v>79</v>
      </c>
    </row>
    <row r="56" spans="1:9" ht="45" customHeight="1" x14ac:dyDescent="0.25">
      <c r="A56" s="46" t="s">
        <v>67</v>
      </c>
      <c r="B56" s="2">
        <v>0</v>
      </c>
      <c r="C56" s="9">
        <v>600000</v>
      </c>
      <c r="D56" s="9">
        <v>600000</v>
      </c>
      <c r="E56" s="3">
        <f t="shared" si="8"/>
        <v>600000</v>
      </c>
      <c r="F56" s="30" t="s">
        <v>32</v>
      </c>
      <c r="G56" s="32">
        <f t="shared" si="6"/>
        <v>0</v>
      </c>
      <c r="H56" s="30">
        <f t="shared" si="5"/>
        <v>100</v>
      </c>
      <c r="I56" s="13" t="s">
        <v>79</v>
      </c>
    </row>
    <row r="57" spans="1:9" ht="43.8" customHeight="1" x14ac:dyDescent="0.25">
      <c r="A57" s="46" t="s">
        <v>68</v>
      </c>
      <c r="B57" s="2">
        <v>0</v>
      </c>
      <c r="C57" s="9">
        <v>600000</v>
      </c>
      <c r="D57" s="9">
        <v>600000</v>
      </c>
      <c r="E57" s="3">
        <f t="shared" si="8"/>
        <v>600000</v>
      </c>
      <c r="F57" s="30" t="s">
        <v>32</v>
      </c>
      <c r="G57" s="32">
        <f t="shared" si="6"/>
        <v>0</v>
      </c>
      <c r="H57" s="30">
        <f t="shared" si="5"/>
        <v>100</v>
      </c>
      <c r="I57" s="13" t="s">
        <v>79</v>
      </c>
    </row>
    <row r="58" spans="1:9" ht="63.6" customHeight="1" x14ac:dyDescent="0.25">
      <c r="A58" s="46" t="s">
        <v>92</v>
      </c>
      <c r="B58" s="2">
        <v>0</v>
      </c>
      <c r="C58" s="9">
        <v>300000</v>
      </c>
      <c r="D58" s="9">
        <v>300000</v>
      </c>
      <c r="E58" s="3">
        <f t="shared" si="8"/>
        <v>300000</v>
      </c>
      <c r="F58" s="30" t="s">
        <v>32</v>
      </c>
      <c r="G58" s="32">
        <f t="shared" si="6"/>
        <v>0</v>
      </c>
      <c r="H58" s="30">
        <f t="shared" si="5"/>
        <v>100</v>
      </c>
      <c r="I58" s="13" t="s">
        <v>79</v>
      </c>
    </row>
    <row r="59" spans="1:9" ht="55.8" customHeight="1" x14ac:dyDescent="0.25">
      <c r="A59" s="46" t="s">
        <v>93</v>
      </c>
      <c r="B59" s="2">
        <v>0</v>
      </c>
      <c r="C59" s="9">
        <v>300000</v>
      </c>
      <c r="D59" s="9">
        <v>300000</v>
      </c>
      <c r="E59" s="3">
        <f t="shared" si="8"/>
        <v>300000</v>
      </c>
      <c r="F59" s="30" t="s">
        <v>32</v>
      </c>
      <c r="G59" s="32">
        <f t="shared" si="6"/>
        <v>0</v>
      </c>
      <c r="H59" s="30">
        <f t="shared" si="5"/>
        <v>100</v>
      </c>
      <c r="I59" s="13" t="s">
        <v>79</v>
      </c>
    </row>
    <row r="60" spans="1:9" ht="55.8" customHeight="1" x14ac:dyDescent="0.25">
      <c r="A60" s="46" t="s">
        <v>94</v>
      </c>
      <c r="B60" s="2">
        <v>0</v>
      </c>
      <c r="C60" s="9">
        <v>300000</v>
      </c>
      <c r="D60" s="9">
        <v>300000</v>
      </c>
      <c r="E60" s="3">
        <f t="shared" si="8"/>
        <v>300000</v>
      </c>
      <c r="F60" s="30" t="s">
        <v>32</v>
      </c>
      <c r="G60" s="32">
        <f t="shared" si="6"/>
        <v>0</v>
      </c>
      <c r="H60" s="30">
        <f t="shared" si="5"/>
        <v>100</v>
      </c>
      <c r="I60" s="13" t="s">
        <v>79</v>
      </c>
    </row>
    <row r="61" spans="1:9" ht="55.8" customHeight="1" x14ac:dyDescent="0.25">
      <c r="A61" s="46" t="s">
        <v>95</v>
      </c>
      <c r="B61" s="2">
        <v>0</v>
      </c>
      <c r="C61" s="9">
        <v>300000</v>
      </c>
      <c r="D61" s="9">
        <v>300000</v>
      </c>
      <c r="E61" s="3">
        <f t="shared" si="8"/>
        <v>300000</v>
      </c>
      <c r="F61" s="30" t="s">
        <v>32</v>
      </c>
      <c r="G61" s="32">
        <f t="shared" si="6"/>
        <v>0</v>
      </c>
      <c r="H61" s="30">
        <f t="shared" si="5"/>
        <v>100</v>
      </c>
      <c r="I61" s="13" t="s">
        <v>79</v>
      </c>
    </row>
    <row r="62" spans="1:9" ht="55.8" customHeight="1" x14ac:dyDescent="0.25">
      <c r="A62" s="46" t="s">
        <v>96</v>
      </c>
      <c r="B62" s="2">
        <v>0</v>
      </c>
      <c r="C62" s="9">
        <v>300000</v>
      </c>
      <c r="D62" s="9">
        <v>300000</v>
      </c>
      <c r="E62" s="3">
        <f t="shared" si="8"/>
        <v>300000</v>
      </c>
      <c r="F62" s="30" t="s">
        <v>32</v>
      </c>
      <c r="G62" s="32">
        <f t="shared" si="6"/>
        <v>0</v>
      </c>
      <c r="H62" s="30">
        <f t="shared" si="5"/>
        <v>100</v>
      </c>
      <c r="I62" s="13" t="s">
        <v>79</v>
      </c>
    </row>
    <row r="63" spans="1:9" ht="38.4" customHeight="1" x14ac:dyDescent="0.25">
      <c r="A63" s="46" t="s">
        <v>89</v>
      </c>
      <c r="B63" s="2">
        <v>0</v>
      </c>
      <c r="C63" s="9">
        <v>19551082</v>
      </c>
      <c r="D63" s="9">
        <v>19551080.609999999</v>
      </c>
      <c r="E63" s="3">
        <f t="shared" si="8"/>
        <v>19551080.609999999</v>
      </c>
      <c r="F63" s="30" t="s">
        <v>32</v>
      </c>
      <c r="G63" s="32">
        <f t="shared" si="6"/>
        <v>-1.3900000005960464</v>
      </c>
      <c r="H63" s="30">
        <f t="shared" si="5"/>
        <v>99.999992890419051</v>
      </c>
      <c r="I63" s="13" t="s">
        <v>79</v>
      </c>
    </row>
    <row r="64" spans="1:9" ht="38.4" customHeight="1" x14ac:dyDescent="0.25">
      <c r="A64" s="46" t="s">
        <v>25</v>
      </c>
      <c r="B64" s="2">
        <v>15930900</v>
      </c>
      <c r="C64" s="9">
        <v>15930900</v>
      </c>
      <c r="D64" s="9">
        <v>15930900</v>
      </c>
      <c r="E64" s="3">
        <f t="shared" si="8"/>
        <v>0</v>
      </c>
      <c r="F64" s="30">
        <f t="shared" si="3"/>
        <v>100</v>
      </c>
      <c r="G64" s="32">
        <f t="shared" si="6"/>
        <v>0</v>
      </c>
      <c r="H64" s="30">
        <f t="shared" si="5"/>
        <v>100</v>
      </c>
      <c r="I64" s="13"/>
    </row>
    <row r="65" spans="1:9" ht="64.2" customHeight="1" x14ac:dyDescent="0.25">
      <c r="A65" s="46" t="s">
        <v>90</v>
      </c>
      <c r="B65" s="2"/>
      <c r="C65" s="9">
        <v>800000</v>
      </c>
      <c r="D65" s="9">
        <v>800000</v>
      </c>
      <c r="E65" s="3">
        <f t="shared" si="8"/>
        <v>800000</v>
      </c>
      <c r="F65" s="30" t="s">
        <v>32</v>
      </c>
      <c r="G65" s="32">
        <f t="shared" si="6"/>
        <v>0</v>
      </c>
      <c r="H65" s="30">
        <f t="shared" si="5"/>
        <v>100</v>
      </c>
      <c r="I65" s="13" t="s">
        <v>79</v>
      </c>
    </row>
    <row r="66" spans="1:9" ht="64.2" customHeight="1" x14ac:dyDescent="0.25">
      <c r="A66" s="46" t="s">
        <v>91</v>
      </c>
      <c r="B66" s="2">
        <v>0</v>
      </c>
      <c r="C66" s="9">
        <v>800000</v>
      </c>
      <c r="D66" s="9">
        <v>800000</v>
      </c>
      <c r="E66" s="3">
        <f t="shared" si="8"/>
        <v>800000</v>
      </c>
      <c r="F66" s="30" t="s">
        <v>32</v>
      </c>
      <c r="G66" s="32">
        <f t="shared" si="6"/>
        <v>0</v>
      </c>
      <c r="H66" s="30">
        <f t="shared" si="5"/>
        <v>100</v>
      </c>
      <c r="I66" s="13" t="s">
        <v>79</v>
      </c>
    </row>
    <row r="67" spans="1:9" ht="69.599999999999994" customHeight="1" x14ac:dyDescent="0.25">
      <c r="A67" s="46" t="s">
        <v>70</v>
      </c>
      <c r="B67" s="2">
        <v>0</v>
      </c>
      <c r="C67" s="9">
        <v>64581.09</v>
      </c>
      <c r="D67" s="9">
        <v>64581.09</v>
      </c>
      <c r="E67" s="3">
        <f t="shared" si="8"/>
        <v>64581.09</v>
      </c>
      <c r="F67" s="30" t="s">
        <v>32</v>
      </c>
      <c r="G67" s="32">
        <f t="shared" si="6"/>
        <v>0</v>
      </c>
      <c r="H67" s="30">
        <f t="shared" si="5"/>
        <v>100</v>
      </c>
      <c r="I67" s="13" t="s">
        <v>79</v>
      </c>
    </row>
    <row r="68" spans="1:9" ht="48" customHeight="1" x14ac:dyDescent="0.25">
      <c r="A68" s="46" t="s">
        <v>56</v>
      </c>
      <c r="B68" s="2">
        <v>38496500</v>
      </c>
      <c r="C68" s="9">
        <v>38496500</v>
      </c>
      <c r="D68" s="9">
        <v>38496500</v>
      </c>
      <c r="E68" s="3">
        <f t="shared" si="8"/>
        <v>0</v>
      </c>
      <c r="F68" s="30">
        <f t="shared" si="3"/>
        <v>100</v>
      </c>
      <c r="G68" s="32">
        <f t="shared" si="6"/>
        <v>0</v>
      </c>
      <c r="H68" s="30">
        <f t="shared" si="5"/>
        <v>100</v>
      </c>
      <c r="I68" s="13"/>
    </row>
    <row r="69" spans="1:9" ht="48" customHeight="1" x14ac:dyDescent="0.25">
      <c r="A69" s="46" t="s">
        <v>52</v>
      </c>
      <c r="B69" s="2">
        <v>17242000</v>
      </c>
      <c r="C69" s="9">
        <v>45598800</v>
      </c>
      <c r="D69" s="9">
        <v>45598800</v>
      </c>
      <c r="E69" s="32">
        <f t="shared" si="8"/>
        <v>28356800</v>
      </c>
      <c r="F69" s="30">
        <f t="shared" si="3"/>
        <v>264.46351931330474</v>
      </c>
      <c r="G69" s="32">
        <f t="shared" si="6"/>
        <v>0</v>
      </c>
      <c r="H69" s="30">
        <f t="shared" si="5"/>
        <v>100</v>
      </c>
      <c r="I69" s="13" t="s">
        <v>73</v>
      </c>
    </row>
    <row r="70" spans="1:9" ht="51.6" customHeight="1" x14ac:dyDescent="0.25">
      <c r="A70" s="46" t="s">
        <v>102</v>
      </c>
      <c r="B70" s="2">
        <v>0</v>
      </c>
      <c r="C70" s="9">
        <v>2500000</v>
      </c>
      <c r="D70" s="9">
        <v>2500000</v>
      </c>
      <c r="E70" s="32">
        <f t="shared" si="8"/>
        <v>2500000</v>
      </c>
      <c r="F70" s="30" t="s">
        <v>32</v>
      </c>
      <c r="G70" s="32">
        <f t="shared" si="6"/>
        <v>0</v>
      </c>
      <c r="H70" s="30">
        <f t="shared" si="5"/>
        <v>100</v>
      </c>
      <c r="I70" s="13" t="s">
        <v>79</v>
      </c>
    </row>
    <row r="71" spans="1:9" ht="59.4" customHeight="1" x14ac:dyDescent="0.25">
      <c r="A71" s="46" t="s">
        <v>103</v>
      </c>
      <c r="B71" s="2">
        <v>6852500</v>
      </c>
      <c r="C71" s="9">
        <v>20752200</v>
      </c>
      <c r="D71" s="9">
        <v>20752200</v>
      </c>
      <c r="E71" s="32"/>
      <c r="F71" s="30">
        <f t="shared" si="3"/>
        <v>302.84129879605979</v>
      </c>
      <c r="G71" s="32"/>
      <c r="H71" s="30">
        <f t="shared" si="5"/>
        <v>100</v>
      </c>
      <c r="I71" s="13" t="s">
        <v>79</v>
      </c>
    </row>
    <row r="72" spans="1:9" ht="51.6" customHeight="1" x14ac:dyDescent="0.25">
      <c r="A72" s="46" t="s">
        <v>104</v>
      </c>
      <c r="B72" s="2">
        <v>6980400</v>
      </c>
      <c r="C72" s="9">
        <v>23318900</v>
      </c>
      <c r="D72" s="9">
        <v>23318900</v>
      </c>
      <c r="E72" s="32"/>
      <c r="F72" s="30">
        <f t="shared" si="3"/>
        <v>334.06251790728322</v>
      </c>
      <c r="G72" s="32"/>
      <c r="H72" s="30">
        <f t="shared" si="5"/>
        <v>100</v>
      </c>
      <c r="I72" s="13" t="s">
        <v>79</v>
      </c>
    </row>
    <row r="73" spans="1:9" ht="58.8" customHeight="1" x14ac:dyDescent="0.25">
      <c r="A73" s="46" t="s">
        <v>69</v>
      </c>
      <c r="B73" s="2"/>
      <c r="C73" s="9">
        <v>787068.88</v>
      </c>
      <c r="D73" s="9">
        <v>787068.88</v>
      </c>
      <c r="E73" s="32"/>
      <c r="F73" s="30" t="s">
        <v>32</v>
      </c>
      <c r="G73" s="32"/>
      <c r="H73" s="30">
        <f t="shared" ref="H73:H102" si="9">D73/C73*100</f>
        <v>100</v>
      </c>
      <c r="I73" s="13" t="s">
        <v>79</v>
      </c>
    </row>
    <row r="74" spans="1:9" ht="70.2" customHeight="1" x14ac:dyDescent="0.25">
      <c r="A74" s="46" t="s">
        <v>55</v>
      </c>
      <c r="B74" s="2">
        <v>0</v>
      </c>
      <c r="C74" s="9">
        <v>1050077.07</v>
      </c>
      <c r="D74" s="9">
        <v>1050077.07</v>
      </c>
      <c r="E74" s="32">
        <f t="shared" si="8"/>
        <v>1050077.07</v>
      </c>
      <c r="F74" s="30" t="s">
        <v>32</v>
      </c>
      <c r="G74" s="32">
        <f t="shared" si="6"/>
        <v>0</v>
      </c>
      <c r="H74" s="30">
        <f t="shared" si="9"/>
        <v>100</v>
      </c>
      <c r="I74" s="13" t="s">
        <v>79</v>
      </c>
    </row>
    <row r="75" spans="1:9" s="10" customFormat="1" ht="28.2" customHeight="1" x14ac:dyDescent="0.25">
      <c r="A75" s="47" t="s">
        <v>28</v>
      </c>
      <c r="B75" s="17">
        <f>SUM(B76:B92)</f>
        <v>692039542</v>
      </c>
      <c r="C75" s="17">
        <f t="shared" ref="C75:D75" si="10">SUM(C76:C92)</f>
        <v>676190597.51999998</v>
      </c>
      <c r="D75" s="17">
        <f t="shared" si="10"/>
        <v>672732236.68000007</v>
      </c>
      <c r="E75" s="31">
        <f t="shared" ref="E75:E102" si="11">D75-B75</f>
        <v>-19307305.319999933</v>
      </c>
      <c r="F75" s="29">
        <f t="shared" ref="F75:F95" si="12">D75/B75*100</f>
        <v>97.210086397057367</v>
      </c>
      <c r="G75" s="31">
        <f t="shared" si="6"/>
        <v>-3458360.8399999142</v>
      </c>
      <c r="H75" s="29">
        <f t="shared" si="9"/>
        <v>99.488552361910408</v>
      </c>
      <c r="I75" s="27"/>
    </row>
    <row r="76" spans="1:9" ht="41.4" x14ac:dyDescent="0.25">
      <c r="A76" s="46" t="s">
        <v>60</v>
      </c>
      <c r="B76" s="18">
        <v>4193833</v>
      </c>
      <c r="C76" s="9">
        <v>5841714.5199999996</v>
      </c>
      <c r="D76" s="9">
        <v>4017727.46</v>
      </c>
      <c r="E76" s="32">
        <f t="shared" si="11"/>
        <v>-176105.54000000004</v>
      </c>
      <c r="F76" s="30">
        <f t="shared" si="12"/>
        <v>95.800845193406602</v>
      </c>
      <c r="G76" s="32">
        <f t="shared" si="6"/>
        <v>-1823987.0599999996</v>
      </c>
      <c r="H76" s="30">
        <f t="shared" si="9"/>
        <v>68.776511523195765</v>
      </c>
      <c r="I76" s="27" t="s">
        <v>128</v>
      </c>
    </row>
    <row r="77" spans="1:9" ht="55.2" x14ac:dyDescent="0.25">
      <c r="A77" s="46" t="s">
        <v>97</v>
      </c>
      <c r="B77" s="9">
        <v>1236506</v>
      </c>
      <c r="C77" s="9">
        <v>1236506</v>
      </c>
      <c r="D77" s="9">
        <v>1236505.6299999999</v>
      </c>
      <c r="E77" s="32">
        <f t="shared" si="11"/>
        <v>-0.37000000011175871</v>
      </c>
      <c r="F77" s="30">
        <f t="shared" si="12"/>
        <v>99.999970076974947</v>
      </c>
      <c r="G77" s="32">
        <f t="shared" si="6"/>
        <v>-0.37000000011175871</v>
      </c>
      <c r="H77" s="30">
        <f t="shared" si="9"/>
        <v>99.999970076974947</v>
      </c>
      <c r="I77" s="27"/>
    </row>
    <row r="78" spans="1:9" ht="82.8" x14ac:dyDescent="0.25">
      <c r="A78" s="46" t="s">
        <v>105</v>
      </c>
      <c r="B78" s="9">
        <v>17500000</v>
      </c>
      <c r="C78" s="9">
        <v>17500000</v>
      </c>
      <c r="D78" s="9">
        <v>16003154.84</v>
      </c>
      <c r="E78" s="32">
        <f t="shared" si="11"/>
        <v>-1496845.1600000001</v>
      </c>
      <c r="F78" s="30">
        <f t="shared" si="12"/>
        <v>91.446599085714283</v>
      </c>
      <c r="G78" s="32">
        <f t="shared" si="6"/>
        <v>-1496845.1600000001</v>
      </c>
      <c r="H78" s="30">
        <f t="shared" si="9"/>
        <v>91.446599085714283</v>
      </c>
      <c r="I78" s="27" t="s">
        <v>128</v>
      </c>
    </row>
    <row r="79" spans="1:9" ht="52.8" customHeight="1" x14ac:dyDescent="0.25">
      <c r="A79" s="46" t="s">
        <v>106</v>
      </c>
      <c r="B79" s="9">
        <v>81115</v>
      </c>
      <c r="C79" s="9">
        <v>81115</v>
      </c>
      <c r="D79" s="9">
        <v>81115</v>
      </c>
      <c r="E79" s="32">
        <f t="shared" si="11"/>
        <v>0</v>
      </c>
      <c r="F79" s="30">
        <f t="shared" si="12"/>
        <v>100</v>
      </c>
      <c r="G79" s="32">
        <f t="shared" si="6"/>
        <v>0</v>
      </c>
      <c r="H79" s="30">
        <f t="shared" si="9"/>
        <v>100</v>
      </c>
      <c r="I79" s="27"/>
    </row>
    <row r="80" spans="1:9" ht="110.4" x14ac:dyDescent="0.25">
      <c r="A80" s="46" t="s">
        <v>107</v>
      </c>
      <c r="B80" s="9">
        <v>9500</v>
      </c>
      <c r="C80" s="9">
        <v>9500</v>
      </c>
      <c r="D80" s="9">
        <v>9500</v>
      </c>
      <c r="E80" s="32">
        <f t="shared" si="11"/>
        <v>0</v>
      </c>
      <c r="F80" s="30">
        <f t="shared" si="12"/>
        <v>100</v>
      </c>
      <c r="G80" s="32">
        <f t="shared" si="6"/>
        <v>0</v>
      </c>
      <c r="H80" s="30">
        <f t="shared" si="9"/>
        <v>100</v>
      </c>
      <c r="I80" s="27"/>
    </row>
    <row r="81" spans="1:9" ht="110.4" x14ac:dyDescent="0.25">
      <c r="A81" s="46" t="s">
        <v>108</v>
      </c>
      <c r="B81" s="9">
        <v>9500</v>
      </c>
      <c r="C81" s="9">
        <v>9500</v>
      </c>
      <c r="D81" s="9">
        <v>9500</v>
      </c>
      <c r="E81" s="32">
        <f t="shared" si="11"/>
        <v>0</v>
      </c>
      <c r="F81" s="30">
        <f t="shared" si="12"/>
        <v>100</v>
      </c>
      <c r="G81" s="3">
        <f t="shared" si="6"/>
        <v>0</v>
      </c>
      <c r="H81" s="30">
        <f t="shared" si="9"/>
        <v>100</v>
      </c>
      <c r="I81" s="27"/>
    </row>
    <row r="82" spans="1:9" ht="55.2" x14ac:dyDescent="0.25">
      <c r="A82" s="46" t="s">
        <v>109</v>
      </c>
      <c r="B82" s="9">
        <v>3696100</v>
      </c>
      <c r="C82" s="9">
        <v>3696100</v>
      </c>
      <c r="D82" s="9">
        <v>3688034</v>
      </c>
      <c r="E82" s="32">
        <f t="shared" si="11"/>
        <v>-8066</v>
      </c>
      <c r="F82" s="30">
        <f t="shared" si="12"/>
        <v>99.781769973756113</v>
      </c>
      <c r="G82" s="32">
        <f t="shared" si="6"/>
        <v>-8066</v>
      </c>
      <c r="H82" s="30">
        <f t="shared" si="9"/>
        <v>99.781769973756113</v>
      </c>
      <c r="I82" s="27"/>
    </row>
    <row r="83" spans="1:9" ht="55.2" x14ac:dyDescent="0.25">
      <c r="A83" s="46" t="s">
        <v>110</v>
      </c>
      <c r="B83" s="9">
        <v>77600</v>
      </c>
      <c r="C83" s="9">
        <v>77600</v>
      </c>
      <c r="D83" s="9">
        <v>77600</v>
      </c>
      <c r="E83" s="7">
        <f t="shared" si="11"/>
        <v>0</v>
      </c>
      <c r="F83" s="30">
        <f t="shared" si="12"/>
        <v>100</v>
      </c>
      <c r="G83" s="32">
        <f t="shared" si="6"/>
        <v>0</v>
      </c>
      <c r="H83" s="30">
        <f t="shared" si="9"/>
        <v>100</v>
      </c>
      <c r="I83" s="27"/>
    </row>
    <row r="84" spans="1:9" ht="55.2" x14ac:dyDescent="0.25">
      <c r="A84" s="46" t="s">
        <v>111</v>
      </c>
      <c r="B84" s="18">
        <v>291052</v>
      </c>
      <c r="C84" s="9">
        <v>218288</v>
      </c>
      <c r="D84" s="9">
        <v>218288</v>
      </c>
      <c r="E84" s="32">
        <f t="shared" si="11"/>
        <v>-72764</v>
      </c>
      <c r="F84" s="30">
        <f t="shared" si="12"/>
        <v>74.999656418784284</v>
      </c>
      <c r="G84" s="3">
        <f t="shared" si="6"/>
        <v>0</v>
      </c>
      <c r="H84" s="30">
        <f t="shared" si="9"/>
        <v>100</v>
      </c>
      <c r="I84" s="27"/>
    </row>
    <row r="85" spans="1:9" ht="55.2" x14ac:dyDescent="0.25">
      <c r="A85" s="46" t="s">
        <v>112</v>
      </c>
      <c r="B85" s="9">
        <v>38000</v>
      </c>
      <c r="C85" s="9">
        <v>38000</v>
      </c>
      <c r="D85" s="9">
        <v>38000</v>
      </c>
      <c r="E85" s="32">
        <f t="shared" si="11"/>
        <v>0</v>
      </c>
      <c r="F85" s="30">
        <f t="shared" si="12"/>
        <v>100</v>
      </c>
      <c r="G85" s="3">
        <f t="shared" si="6"/>
        <v>0</v>
      </c>
      <c r="H85" s="30">
        <f t="shared" si="9"/>
        <v>100</v>
      </c>
      <c r="I85" s="27"/>
    </row>
    <row r="86" spans="1:9" ht="55.2" x14ac:dyDescent="0.25">
      <c r="A86" s="46" t="s">
        <v>113</v>
      </c>
      <c r="B86" s="9">
        <v>384300</v>
      </c>
      <c r="C86" s="9">
        <v>384300</v>
      </c>
      <c r="D86" s="9">
        <v>384300</v>
      </c>
      <c r="E86" s="3">
        <f t="shared" si="11"/>
        <v>0</v>
      </c>
      <c r="F86" s="30">
        <f t="shared" si="12"/>
        <v>100</v>
      </c>
      <c r="G86" s="3">
        <f t="shared" si="6"/>
        <v>0</v>
      </c>
      <c r="H86" s="30">
        <f t="shared" si="9"/>
        <v>100</v>
      </c>
      <c r="I86" s="27"/>
    </row>
    <row r="87" spans="1:9" ht="57" customHeight="1" x14ac:dyDescent="0.25">
      <c r="A87" s="46" t="s">
        <v>98</v>
      </c>
      <c r="B87" s="9">
        <v>721300</v>
      </c>
      <c r="C87" s="9">
        <v>721300</v>
      </c>
      <c r="D87" s="9">
        <v>721300</v>
      </c>
      <c r="E87" s="3">
        <f t="shared" si="11"/>
        <v>0</v>
      </c>
      <c r="F87" s="30">
        <f t="shared" si="12"/>
        <v>100</v>
      </c>
      <c r="G87" s="3">
        <f t="shared" si="6"/>
        <v>0</v>
      </c>
      <c r="H87" s="30">
        <f t="shared" si="9"/>
        <v>100</v>
      </c>
      <c r="I87" s="13"/>
    </row>
    <row r="88" spans="1:9" ht="96.6" x14ac:dyDescent="0.25">
      <c r="A88" s="46" t="s">
        <v>59</v>
      </c>
      <c r="B88" s="9">
        <v>33728508</v>
      </c>
      <c r="C88" s="9">
        <v>33728508</v>
      </c>
      <c r="D88" s="9">
        <v>33728508</v>
      </c>
      <c r="E88" s="3">
        <f t="shared" si="11"/>
        <v>0</v>
      </c>
      <c r="F88" s="30">
        <f t="shared" si="12"/>
        <v>100</v>
      </c>
      <c r="G88" s="3">
        <f t="shared" si="6"/>
        <v>0</v>
      </c>
      <c r="H88" s="30">
        <f t="shared" si="9"/>
        <v>100</v>
      </c>
      <c r="I88" s="13"/>
    </row>
    <row r="89" spans="1:9" ht="68.400000000000006" customHeight="1" x14ac:dyDescent="0.25">
      <c r="A89" s="46" t="s">
        <v>99</v>
      </c>
      <c r="B89" s="18">
        <v>10435700</v>
      </c>
      <c r="C89" s="9">
        <v>6835700</v>
      </c>
      <c r="D89" s="9">
        <v>6835700</v>
      </c>
      <c r="E89" s="32">
        <f t="shared" si="11"/>
        <v>-3600000</v>
      </c>
      <c r="F89" s="30">
        <f t="shared" si="12"/>
        <v>65.503032858361195</v>
      </c>
      <c r="G89" s="3">
        <f t="shared" si="6"/>
        <v>0</v>
      </c>
      <c r="H89" s="30">
        <f t="shared" si="9"/>
        <v>100</v>
      </c>
      <c r="I89" s="13"/>
    </row>
    <row r="90" spans="1:9" ht="49.8" customHeight="1" x14ac:dyDescent="0.25">
      <c r="A90" s="46" t="s">
        <v>61</v>
      </c>
      <c r="B90" s="18">
        <v>53062</v>
      </c>
      <c r="C90" s="9">
        <v>43400</v>
      </c>
      <c r="D90" s="9">
        <v>43400</v>
      </c>
      <c r="E90" s="32">
        <f t="shared" si="11"/>
        <v>-9662</v>
      </c>
      <c r="F90" s="30">
        <f t="shared" si="12"/>
        <v>81.791112283743544</v>
      </c>
      <c r="G90" s="3">
        <f t="shared" si="6"/>
        <v>0</v>
      </c>
      <c r="H90" s="30">
        <f t="shared" si="9"/>
        <v>100</v>
      </c>
      <c r="I90" s="13"/>
    </row>
    <row r="91" spans="1:9" ht="27.6" x14ac:dyDescent="0.25">
      <c r="A91" s="46" t="s">
        <v>72</v>
      </c>
      <c r="B91" s="18">
        <v>413266</v>
      </c>
      <c r="C91" s="9">
        <v>413266</v>
      </c>
      <c r="D91" s="9">
        <v>283803.75</v>
      </c>
      <c r="E91" s="32">
        <f t="shared" si="11"/>
        <v>-129462.25</v>
      </c>
      <c r="F91" s="30">
        <f t="shared" si="12"/>
        <v>68.673384696539273</v>
      </c>
      <c r="G91" s="32">
        <f t="shared" si="6"/>
        <v>-129462.25</v>
      </c>
      <c r="H91" s="30">
        <f t="shared" si="9"/>
        <v>68.673384696539273</v>
      </c>
      <c r="I91" s="13" t="s">
        <v>73</v>
      </c>
    </row>
    <row r="92" spans="1:9" ht="49.2" customHeight="1" x14ac:dyDescent="0.25">
      <c r="A92" s="46" t="s">
        <v>114</v>
      </c>
      <c r="B92" s="18">
        <v>619170200</v>
      </c>
      <c r="C92" s="9">
        <v>605355800</v>
      </c>
      <c r="D92" s="9">
        <v>605355800</v>
      </c>
      <c r="E92" s="32">
        <f t="shared" si="11"/>
        <v>-13814400</v>
      </c>
      <c r="F92" s="30">
        <f t="shared" si="12"/>
        <v>97.768884872043259</v>
      </c>
      <c r="G92" s="32">
        <f t="shared" si="6"/>
        <v>0</v>
      </c>
      <c r="H92" s="30">
        <f t="shared" si="9"/>
        <v>100</v>
      </c>
      <c r="I92" s="13"/>
    </row>
    <row r="93" spans="1:9" s="10" customFormat="1" ht="30.6" customHeight="1" x14ac:dyDescent="0.25">
      <c r="A93" s="47" t="s">
        <v>29</v>
      </c>
      <c r="B93" s="17">
        <f>SUM(B94:B97)</f>
        <v>44412792</v>
      </c>
      <c r="C93" s="17">
        <f>SUM(C94:C97)</f>
        <v>70043155</v>
      </c>
      <c r="D93" s="17">
        <f>SUM(D94:D97)</f>
        <v>70043154.849999994</v>
      </c>
      <c r="E93" s="6">
        <f t="shared" si="11"/>
        <v>25630362.849999994</v>
      </c>
      <c r="F93" s="29">
        <f t="shared" si="12"/>
        <v>157.70941590431872</v>
      </c>
      <c r="G93" s="31">
        <f t="shared" si="6"/>
        <v>-0.15000000596046448</v>
      </c>
      <c r="H93" s="29">
        <f t="shared" si="9"/>
        <v>99.999999785846299</v>
      </c>
      <c r="I93" s="27"/>
    </row>
    <row r="94" spans="1:9" ht="55.2" customHeight="1" x14ac:dyDescent="0.25">
      <c r="A94" s="46" t="s">
        <v>12</v>
      </c>
      <c r="B94" s="18">
        <v>11965792</v>
      </c>
      <c r="C94" s="18">
        <v>11965792</v>
      </c>
      <c r="D94" s="18">
        <v>11965792</v>
      </c>
      <c r="E94" s="32">
        <f t="shared" si="11"/>
        <v>0</v>
      </c>
      <c r="F94" s="30">
        <f t="shared" si="12"/>
        <v>100</v>
      </c>
      <c r="G94" s="3">
        <f t="shared" si="6"/>
        <v>0</v>
      </c>
      <c r="H94" s="30">
        <f t="shared" si="9"/>
        <v>100</v>
      </c>
      <c r="I94" s="13"/>
    </row>
    <row r="95" spans="1:9" ht="65.400000000000006" customHeight="1" x14ac:dyDescent="0.25">
      <c r="A95" s="46" t="s">
        <v>115</v>
      </c>
      <c r="B95" s="18">
        <v>32447000</v>
      </c>
      <c r="C95" s="18">
        <v>32447000</v>
      </c>
      <c r="D95" s="18">
        <v>32447000</v>
      </c>
      <c r="E95" s="3" t="s">
        <v>32</v>
      </c>
      <c r="F95" s="30">
        <f t="shared" si="12"/>
        <v>100</v>
      </c>
      <c r="G95" s="3">
        <v>0</v>
      </c>
      <c r="H95" s="30">
        <f t="shared" si="9"/>
        <v>100</v>
      </c>
      <c r="I95" s="13"/>
    </row>
    <row r="96" spans="1:9" ht="75" customHeight="1" x14ac:dyDescent="0.25">
      <c r="A96" s="46" t="s">
        <v>116</v>
      </c>
      <c r="B96" s="20">
        <v>0</v>
      </c>
      <c r="C96" s="20">
        <v>25000000</v>
      </c>
      <c r="D96" s="9">
        <v>24999999.850000001</v>
      </c>
      <c r="E96" s="3" t="s">
        <v>32</v>
      </c>
      <c r="F96" s="30" t="s">
        <v>32</v>
      </c>
      <c r="G96" s="32">
        <f t="shared" si="6"/>
        <v>-0.14999999850988388</v>
      </c>
      <c r="H96" s="30">
        <f t="shared" si="9"/>
        <v>99.999999400000007</v>
      </c>
      <c r="I96" s="13" t="s">
        <v>120</v>
      </c>
    </row>
    <row r="97" spans="1:9" ht="91.2" customHeight="1" x14ac:dyDescent="0.25">
      <c r="A97" s="48" t="s">
        <v>117</v>
      </c>
      <c r="B97" s="20">
        <v>0</v>
      </c>
      <c r="C97" s="20">
        <v>630363</v>
      </c>
      <c r="D97" s="20">
        <v>630363</v>
      </c>
      <c r="E97" s="3">
        <f t="shared" si="11"/>
        <v>630363</v>
      </c>
      <c r="F97" s="30" t="s">
        <v>32</v>
      </c>
      <c r="G97" s="32">
        <f t="shared" si="6"/>
        <v>0</v>
      </c>
      <c r="H97" s="30">
        <f t="shared" si="9"/>
        <v>100</v>
      </c>
      <c r="I97" s="13" t="s">
        <v>120</v>
      </c>
    </row>
    <row r="98" spans="1:9" s="10" customFormat="1" ht="33" customHeight="1" x14ac:dyDescent="0.25">
      <c r="A98" s="47" t="s">
        <v>119</v>
      </c>
      <c r="B98" s="17">
        <v>0</v>
      </c>
      <c r="C98" s="11">
        <f>C99+C100</f>
        <v>4315000</v>
      </c>
      <c r="D98" s="11">
        <f t="shared" ref="D98" si="13">D99+D100</f>
        <v>4315000</v>
      </c>
      <c r="E98" s="6">
        <f t="shared" si="11"/>
        <v>4315000</v>
      </c>
      <c r="F98" s="29" t="s">
        <v>32</v>
      </c>
      <c r="G98" s="31">
        <f t="shared" si="6"/>
        <v>0</v>
      </c>
      <c r="H98" s="29">
        <f t="shared" si="9"/>
        <v>100</v>
      </c>
      <c r="I98" s="13" t="s">
        <v>120</v>
      </c>
    </row>
    <row r="99" spans="1:9" s="10" customFormat="1" ht="64.2" customHeight="1" x14ac:dyDescent="0.25">
      <c r="A99" s="44" t="s">
        <v>49</v>
      </c>
      <c r="B99" s="17">
        <v>0</v>
      </c>
      <c r="C99" s="9">
        <v>15000</v>
      </c>
      <c r="D99" s="9">
        <v>15000</v>
      </c>
      <c r="E99" s="3">
        <f t="shared" si="11"/>
        <v>15000</v>
      </c>
      <c r="F99" s="30" t="s">
        <v>32</v>
      </c>
      <c r="G99" s="32">
        <f t="shared" ref="G99:G102" si="14">D99-C99</f>
        <v>0</v>
      </c>
      <c r="H99" s="30">
        <f t="shared" si="9"/>
        <v>100</v>
      </c>
      <c r="I99" s="13" t="s">
        <v>120</v>
      </c>
    </row>
    <row r="100" spans="1:9" s="10" customFormat="1" ht="33" customHeight="1" x14ac:dyDescent="0.25">
      <c r="A100" s="44" t="s">
        <v>50</v>
      </c>
      <c r="B100" s="17">
        <v>0</v>
      </c>
      <c r="C100" s="9">
        <v>4300000</v>
      </c>
      <c r="D100" s="9">
        <v>4300000</v>
      </c>
      <c r="E100" s="3">
        <f t="shared" si="11"/>
        <v>4300000</v>
      </c>
      <c r="F100" s="30" t="s">
        <v>32</v>
      </c>
      <c r="G100" s="32">
        <f t="shared" si="14"/>
        <v>0</v>
      </c>
      <c r="H100" s="30">
        <f t="shared" si="9"/>
        <v>100</v>
      </c>
      <c r="I100" s="13" t="s">
        <v>120</v>
      </c>
    </row>
    <row r="101" spans="1:9" s="10" customFormat="1" ht="41.4" x14ac:dyDescent="0.25">
      <c r="A101" s="12" t="s">
        <v>26</v>
      </c>
      <c r="B101" s="17">
        <v>0</v>
      </c>
      <c r="C101" s="11">
        <v>1256330.71</v>
      </c>
      <c r="D101" s="11">
        <v>1256330.71</v>
      </c>
      <c r="E101" s="6">
        <f t="shared" si="11"/>
        <v>1256330.71</v>
      </c>
      <c r="F101" s="29" t="s">
        <v>32</v>
      </c>
      <c r="G101" s="31">
        <f t="shared" si="14"/>
        <v>0</v>
      </c>
      <c r="H101" s="29">
        <f t="shared" si="9"/>
        <v>100</v>
      </c>
      <c r="I101" s="13" t="s">
        <v>120</v>
      </c>
    </row>
    <row r="102" spans="1:9" s="10" customFormat="1" ht="41.4" x14ac:dyDescent="0.25">
      <c r="A102" s="12" t="s">
        <v>27</v>
      </c>
      <c r="B102" s="17">
        <v>0</v>
      </c>
      <c r="C102" s="38">
        <v>-90349.65</v>
      </c>
      <c r="D102" s="38">
        <v>-90349.65</v>
      </c>
      <c r="E102" s="31">
        <f t="shared" si="11"/>
        <v>-90349.65</v>
      </c>
      <c r="F102" s="29" t="s">
        <v>32</v>
      </c>
      <c r="G102" s="31">
        <f t="shared" si="14"/>
        <v>0</v>
      </c>
      <c r="H102" s="29">
        <f t="shared" si="9"/>
        <v>100</v>
      </c>
      <c r="I102" s="13" t="s">
        <v>120</v>
      </c>
    </row>
    <row r="103" spans="1:9" x14ac:dyDescent="0.25">
      <c r="A103" s="49"/>
      <c r="B103" s="40"/>
      <c r="C103" s="41"/>
      <c r="D103" s="41"/>
      <c r="E103" s="42"/>
      <c r="F103" s="43"/>
      <c r="G103" s="41"/>
      <c r="H103" s="43"/>
      <c r="I103" s="27"/>
    </row>
  </sheetData>
  <autoFilter ref="A4:I102"/>
  <mergeCells count="9">
    <mergeCell ref="I18:I19"/>
    <mergeCell ref="A3:I3"/>
    <mergeCell ref="A5:A6"/>
    <mergeCell ref="B5:B6"/>
    <mergeCell ref="C5:C6"/>
    <mergeCell ref="D5:D6"/>
    <mergeCell ref="I5:I6"/>
    <mergeCell ref="G5:H5"/>
    <mergeCell ref="E5:F5"/>
  </mergeCells>
  <pageMargins left="0.51181102362204722" right="0.51181102362204722" top="0.35433070866141736" bottom="0.35433070866141736" header="0.31496062992125984" footer="0.31496062992125984"/>
  <pageSetup paperSize="9" scale="6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Зубко</dc:creator>
  <dc:description>POI HSSF rep:2.44.0.60</dc:description>
  <cp:lastModifiedBy>Валентина Шахова</cp:lastModifiedBy>
  <cp:lastPrinted>2022-05-05T13:24:09Z</cp:lastPrinted>
  <dcterms:created xsi:type="dcterms:W3CDTF">2018-11-16T09:27:00Z</dcterms:created>
  <dcterms:modified xsi:type="dcterms:W3CDTF">2022-05-13T12:22:44Z</dcterms:modified>
</cp:coreProperties>
</file>